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RLOPEZR\Downloads\"/>
    </mc:Choice>
  </mc:AlternateContent>
  <xr:revisionPtr revIDLastSave="0" documentId="13_ncr:1_{EFCCD66B-5B9F-473D-B71B-32EC5011239E}" xr6:coauthVersionLast="36" xr6:coauthVersionMax="47" xr10:uidLastSave="{00000000-0000-0000-0000-000000000000}"/>
  <bookViews>
    <workbookView xWindow="0" yWindow="0" windowWidth="28800" windowHeight="12225" tabRatio="921" firstSheet="3" activeTab="10" xr2:uid="{00000000-000D-0000-FFFF-FFFF00000000}"/>
  </bookViews>
  <sheets>
    <sheet name="1- Presentació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sheetId="5" r:id="rId9"/>
    <sheet name="9- Matriz de Calor"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 r:id="rId18"/>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33" i="28" l="1"/>
  <c r="J32" i="28"/>
  <c r="J31" i="28"/>
  <c r="L30" i="28" l="1"/>
  <c r="J11" i="28" l="1"/>
  <c r="R12" i="28"/>
  <c r="C11" i="28"/>
  <c r="C12" i="28"/>
  <c r="C13" i="28"/>
  <c r="C14" i="28"/>
  <c r="C15" i="28"/>
  <c r="C16" i="28"/>
  <c r="C17" i="28"/>
  <c r="C18" i="28"/>
  <c r="C19" i="28"/>
  <c r="L20" i="29" l="1"/>
  <c r="A20" i="29"/>
  <c r="A30" i="29"/>
  <c r="A40" i="29"/>
  <c r="A50" i="29"/>
  <c r="L50" i="29"/>
  <c r="L30" i="29"/>
  <c r="B30" i="29"/>
  <c r="C30" i="29"/>
  <c r="A40" i="28"/>
  <c r="A50" i="28"/>
  <c r="J30" i="29"/>
  <c r="K30" i="29"/>
  <c r="M30" i="29"/>
  <c r="A30" i="28"/>
  <c r="B30" i="28"/>
  <c r="C30" i="28"/>
  <c r="J30" i="28"/>
  <c r="R30" i="28"/>
  <c r="C31" i="28"/>
  <c r="C32" i="28"/>
  <c r="C33" i="28"/>
  <c r="C34" i="28"/>
  <c r="C35" i="28"/>
  <c r="C36" i="28"/>
  <c r="C37" i="28"/>
  <c r="C38" i="28"/>
  <c r="C39" i="28"/>
  <c r="S30" i="28"/>
  <c r="G30" i="27"/>
  <c r="H30" i="27" s="1"/>
  <c r="F30" i="29" s="1"/>
  <c r="K30" i="27" l="1"/>
  <c r="K30" i="28"/>
  <c r="F30" i="36"/>
  <c r="F30" i="35"/>
  <c r="F30" i="34"/>
  <c r="F30" i="18"/>
  <c r="E30" i="36"/>
  <c r="E30" i="35"/>
  <c r="E30" i="34"/>
  <c r="E30" i="18"/>
  <c r="D30" i="36"/>
  <c r="D30" i="35"/>
  <c r="D30" i="34"/>
  <c r="D30" i="18"/>
  <c r="C30" i="36"/>
  <c r="C30" i="35"/>
  <c r="C30" i="34"/>
  <c r="C30" i="18"/>
  <c r="B30" i="36"/>
  <c r="B30" i="35"/>
  <c r="B30" i="34"/>
  <c r="B30" i="18"/>
  <c r="A50" i="36"/>
  <c r="A50" i="35"/>
  <c r="A50" i="34"/>
  <c r="A40" i="36"/>
  <c r="A40" i="35"/>
  <c r="A40" i="34"/>
  <c r="A30" i="36"/>
  <c r="A30" i="35"/>
  <c r="A30" i="34"/>
  <c r="A30" i="18"/>
  <c r="O30" i="27"/>
  <c r="H30" i="29" l="1"/>
  <c r="G30" i="29"/>
  <c r="J50" i="29"/>
  <c r="K50" i="29"/>
  <c r="L59" i="28"/>
  <c r="L52" i="28"/>
  <c r="L53" i="28"/>
  <c r="L54" i="28"/>
  <c r="L55" i="28"/>
  <c r="L56" i="28"/>
  <c r="L57" i="28"/>
  <c r="L58" i="28"/>
  <c r="L51" i="28"/>
  <c r="L50" i="28"/>
  <c r="J41" i="28"/>
  <c r="J40" i="28"/>
  <c r="B40" i="28"/>
  <c r="G40" i="27"/>
  <c r="H40" i="27" s="1"/>
  <c r="E50" i="36" l="1"/>
  <c r="E50" i="35"/>
  <c r="E50" i="34"/>
  <c r="D50" i="36"/>
  <c r="D50" i="35"/>
  <c r="D50" i="34"/>
  <c r="B10" i="29"/>
  <c r="B50" i="28" l="1"/>
  <c r="C50" i="28"/>
  <c r="C51" i="28"/>
  <c r="C52" i="28"/>
  <c r="C53" i="28"/>
  <c r="C54" i="28"/>
  <c r="C55" i="28"/>
  <c r="C56" i="28"/>
  <c r="C57" i="28"/>
  <c r="C58" i="28"/>
  <c r="C59" i="28"/>
  <c r="L40" i="29" l="1"/>
  <c r="L18" i="28"/>
  <c r="K40" i="29" l="1"/>
  <c r="K20" i="29"/>
  <c r="J20" i="29"/>
  <c r="E40" i="36" l="1"/>
  <c r="E40" i="35"/>
  <c r="E40" i="34"/>
  <c r="M50" i="29"/>
  <c r="M40" i="29"/>
  <c r="J40" i="29"/>
  <c r="M20" i="29"/>
  <c r="D40" i="36" l="1"/>
  <c r="D40" i="35"/>
  <c r="D40" i="34"/>
  <c r="F40" i="36"/>
  <c r="F40" i="35"/>
  <c r="F40" i="34"/>
  <c r="F50" i="36"/>
  <c r="F50" i="35"/>
  <c r="F50" i="34"/>
  <c r="E17" i="29"/>
  <c r="E18" i="29"/>
  <c r="E19" i="29"/>
  <c r="L11" i="27"/>
  <c r="L12" i="27"/>
  <c r="L13" i="27"/>
  <c r="L14" i="27"/>
  <c r="L15" i="27"/>
  <c r="L16" i="27"/>
  <c r="L17" i="27"/>
  <c r="L18" i="27"/>
  <c r="L19" i="27"/>
  <c r="L20" i="27"/>
  <c r="L21" i="27"/>
  <c r="K21" i="27" s="1"/>
  <c r="L22" i="27"/>
  <c r="L23" i="27"/>
  <c r="L24" i="27"/>
  <c r="L25" i="27"/>
  <c r="L26" i="27"/>
  <c r="L27" i="27"/>
  <c r="L28" i="27"/>
  <c r="L29" i="27"/>
  <c r="L40" i="27"/>
  <c r="K40" i="27" s="1"/>
  <c r="L41" i="27"/>
  <c r="K41" i="27" s="1"/>
  <c r="L42" i="27"/>
  <c r="L43" i="27"/>
  <c r="L44" i="27"/>
  <c r="L45" i="27"/>
  <c r="L46" i="27"/>
  <c r="L47" i="27"/>
  <c r="L48" i="27"/>
  <c r="L49" i="27"/>
  <c r="L50" i="27"/>
  <c r="L51" i="27"/>
  <c r="L52" i="27"/>
  <c r="L53" i="27"/>
  <c r="L54" i="27"/>
  <c r="L55" i="27"/>
  <c r="L56" i="27"/>
  <c r="L57" i="27"/>
  <c r="L58" i="27"/>
  <c r="L59" i="27"/>
  <c r="E59" i="29" l="1"/>
  <c r="E58" i="29"/>
  <c r="E57" i="29"/>
  <c r="E56" i="29"/>
  <c r="E55" i="29"/>
  <c r="E54" i="29"/>
  <c r="E53" i="29"/>
  <c r="E52" i="29"/>
  <c r="E51" i="29"/>
  <c r="E50" i="29"/>
  <c r="C50" i="29"/>
  <c r="B50" i="29"/>
  <c r="C41" i="28"/>
  <c r="C42" i="28"/>
  <c r="C43" i="28"/>
  <c r="C44" i="28"/>
  <c r="C45" i="28"/>
  <c r="C46" i="28"/>
  <c r="C47" i="28"/>
  <c r="C48" i="28"/>
  <c r="C49" i="28"/>
  <c r="C28" i="28"/>
  <c r="C29" i="28"/>
  <c r="C21" i="28"/>
  <c r="C22" i="28"/>
  <c r="C23" i="28"/>
  <c r="C24" i="28"/>
  <c r="C25" i="28"/>
  <c r="C26" i="28"/>
  <c r="C27" i="28"/>
  <c r="B50" i="36" l="1"/>
  <c r="B50" i="35"/>
  <c r="B50" i="34"/>
  <c r="C50" i="36"/>
  <c r="C50" i="35"/>
  <c r="C50" i="34"/>
  <c r="B50" i="18"/>
  <c r="C50" i="18"/>
  <c r="L49" i="28"/>
  <c r="L48" i="28"/>
  <c r="L47" i="28"/>
  <c r="L46" i="28"/>
  <c r="L45" i="28"/>
  <c r="L44" i="28"/>
  <c r="L43" i="28"/>
  <c r="L42" i="28"/>
  <c r="L41" i="28"/>
  <c r="L40" i="28"/>
  <c r="L21" i="28"/>
  <c r="L22" i="28"/>
  <c r="L23" i="28"/>
  <c r="L24" i="28"/>
  <c r="L25" i="28"/>
  <c r="L26" i="28"/>
  <c r="L27" i="28"/>
  <c r="L28" i="28"/>
  <c r="L29" i="28"/>
  <c r="L20" i="28"/>
  <c r="L11" i="28"/>
  <c r="L12" i="28"/>
  <c r="L13" i="28"/>
  <c r="L14" i="28"/>
  <c r="L15" i="28"/>
  <c r="L16" i="28"/>
  <c r="L17" i="28"/>
  <c r="J52" i="28"/>
  <c r="R51" i="28"/>
  <c r="J51" i="28"/>
  <c r="R50" i="28"/>
  <c r="J50" i="28"/>
  <c r="J42" i="28"/>
  <c r="K40" i="28" s="1"/>
  <c r="R41" i="28"/>
  <c r="R40" i="28"/>
  <c r="C40" i="28"/>
  <c r="E49" i="29"/>
  <c r="E48" i="29"/>
  <c r="E47" i="29"/>
  <c r="E46" i="29"/>
  <c r="E45" i="29"/>
  <c r="E44" i="29"/>
  <c r="E43" i="29"/>
  <c r="E42" i="29"/>
  <c r="E41" i="29"/>
  <c r="E40" i="29"/>
  <c r="C40" i="29"/>
  <c r="B40" i="29"/>
  <c r="K59" i="27"/>
  <c r="K58" i="27"/>
  <c r="K57" i="27"/>
  <c r="K56" i="27"/>
  <c r="K55" i="27"/>
  <c r="K54" i="27"/>
  <c r="K53" i="27"/>
  <c r="K52" i="27"/>
  <c r="K51" i="27"/>
  <c r="G50" i="29"/>
  <c r="K50" i="27"/>
  <c r="K49" i="27"/>
  <c r="K48" i="27"/>
  <c r="K47" i="27"/>
  <c r="K46" i="27"/>
  <c r="K45" i="27"/>
  <c r="K44" i="27"/>
  <c r="K23" i="27"/>
  <c r="K24" i="27"/>
  <c r="K25" i="27"/>
  <c r="K26" i="27"/>
  <c r="K27" i="27"/>
  <c r="K28" i="27"/>
  <c r="K29" i="27"/>
  <c r="K14" i="27"/>
  <c r="K16" i="27"/>
  <c r="K18" i="27"/>
  <c r="K11" i="27"/>
  <c r="B40" i="36" l="1"/>
  <c r="B40" i="35"/>
  <c r="B40" i="34"/>
  <c r="C40" i="36"/>
  <c r="C40" i="35"/>
  <c r="C40" i="34"/>
  <c r="S40" i="28"/>
  <c r="A40" i="18"/>
  <c r="B40" i="18"/>
  <c r="K50" i="28"/>
  <c r="C40" i="18"/>
  <c r="S50" i="28"/>
  <c r="G50" i="27"/>
  <c r="D40" i="18" l="1"/>
  <c r="H50" i="29"/>
  <c r="F50" i="29"/>
  <c r="F40" i="29"/>
  <c r="E50" i="18"/>
  <c r="O50" i="27"/>
  <c r="D50" i="18" l="1"/>
  <c r="O40" i="27"/>
  <c r="G40" i="29"/>
  <c r="H40" i="29"/>
  <c r="F50" i="18" l="1"/>
  <c r="B10" i="28"/>
  <c r="A10" i="28"/>
  <c r="A20" i="28"/>
  <c r="B20" i="28"/>
  <c r="I33" i="5" a="1"/>
  <c r="I33" i="5" s="1"/>
  <c r="F40" i="18" l="1"/>
  <c r="E40" i="18"/>
  <c r="C20" i="29"/>
  <c r="C10" i="29"/>
  <c r="I27" i="5" a="1"/>
  <c r="C10" i="36" l="1"/>
  <c r="C10" i="34"/>
  <c r="C10" i="35"/>
  <c r="C20" i="35"/>
  <c r="C20" i="36"/>
  <c r="C20" i="34"/>
  <c r="I27" i="5"/>
  <c r="L10" i="28"/>
  <c r="C20" i="28"/>
  <c r="C10" i="28"/>
  <c r="L10" i="27" l="1"/>
  <c r="I21" i="5"/>
  <c r="I22" i="5"/>
  <c r="C20" i="18" l="1"/>
  <c r="C10" i="18"/>
  <c r="K12" i="27"/>
  <c r="K20" i="27"/>
  <c r="K22" i="27"/>
  <c r="K10" i="27"/>
  <c r="G20" i="29" l="1"/>
  <c r="G10" i="29" l="1"/>
  <c r="E11" i="29"/>
  <c r="E12" i="29"/>
  <c r="E13" i="29"/>
  <c r="E14" i="29"/>
  <c r="E15" i="29"/>
  <c r="E16" i="29"/>
  <c r="E20" i="29"/>
  <c r="E21" i="29"/>
  <c r="E22" i="29"/>
  <c r="E23" i="29"/>
  <c r="E24" i="29"/>
  <c r="E25" i="29"/>
  <c r="E26" i="29"/>
  <c r="E27" i="29"/>
  <c r="E28" i="29"/>
  <c r="E29" i="29"/>
  <c r="B20" i="29"/>
  <c r="J14" i="28"/>
  <c r="J10" i="28"/>
  <c r="K20" i="28" l="1"/>
  <c r="A20" i="34"/>
  <c r="A20" i="35"/>
  <c r="A20" i="36"/>
  <c r="B20" i="34"/>
  <c r="B20" i="35"/>
  <c r="B20" i="36"/>
  <c r="B20" i="18"/>
  <c r="A20" i="18"/>
  <c r="K10" i="28"/>
  <c r="S20" i="28"/>
  <c r="S10" i="28"/>
  <c r="G10" i="27" l="1"/>
  <c r="H10" i="27" s="1"/>
  <c r="G20" i="27"/>
  <c r="H20" i="27" s="1"/>
  <c r="H20" i="29" l="1"/>
  <c r="O10" i="27"/>
  <c r="H10" i="29"/>
  <c r="M10" i="29"/>
  <c r="O20" i="27"/>
  <c r="F20" i="29"/>
  <c r="E10" i="29"/>
  <c r="A10" i="29"/>
  <c r="A10" i="34" l="1"/>
  <c r="A10" i="35"/>
  <c r="A10" i="36"/>
  <c r="B10" i="35"/>
  <c r="B10" i="36"/>
  <c r="B10" i="34"/>
  <c r="F10" i="36"/>
  <c r="F10" i="34"/>
  <c r="F10" i="35"/>
  <c r="F20" i="35"/>
  <c r="F20" i="34"/>
  <c r="F20" i="36"/>
  <c r="B10" i="18"/>
  <c r="F10" i="18"/>
  <c r="A10" i="18"/>
  <c r="F20" i="18"/>
  <c r="D20" i="35" l="1"/>
  <c r="D20" i="36"/>
  <c r="D20" i="34"/>
  <c r="D20" i="18"/>
  <c r="L10" i="29"/>
  <c r="K10" i="29" l="1"/>
  <c r="E10" i="36" l="1"/>
  <c r="E10" i="34"/>
  <c r="E10" i="35"/>
  <c r="E10" i="18"/>
  <c r="E20" i="34" l="1"/>
  <c r="E20" i="35"/>
  <c r="E20" i="36"/>
  <c r="E20" i="18"/>
  <c r="F10" i="29"/>
  <c r="J10" i="29" l="1"/>
  <c r="D10" i="36" l="1"/>
  <c r="D10" i="35"/>
  <c r="D10" i="34"/>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<sst xmlns="http://schemas.openxmlformats.org/spreadsheetml/2006/main" count="863" uniqueCount="505">
  <si>
    <t xml:space="preserve"> MAPA DE RIESGOS SIGCMA</t>
  </si>
  <si>
    <t>DEPENDENCIA (Unidad misional del CSJ o Unidad de la DEAJ o Seccional o CSJ en caso de despachos judiciales certificados)</t>
  </si>
  <si>
    <t>CONSEJO SECCIONAL DE LA JUDICATURA DE BOLÍVAR</t>
  </si>
  <si>
    <t>PROCESO (indique el tipo de proceso si es Estratégico. Misional, Apoyo, Evaluación y Mejora y especifique el nombre del proceso)</t>
  </si>
  <si>
    <t>Misionales</t>
  </si>
  <si>
    <t>GESTIÓN DE LA FORMACIÓN JUDICIAL</t>
  </si>
  <si>
    <t>CONSEJO SUPERIOR DE LA JUDICATURA</t>
  </si>
  <si>
    <t>CONSEJO SECCIONAL DE LA JUDICATURA</t>
  </si>
  <si>
    <t>X</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</si>
  <si>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</si>
  <si>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</si>
  <si>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</si>
  <si>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</si>
  <si>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</si>
  <si>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</si>
  <si>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</si>
  <si>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</si>
  <si>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</si>
  <si>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</si>
  <si>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</si>
  <si>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</si>
  <si>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</si>
  <si>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</si>
  <si>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</si>
  <si>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</si>
  <si>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</si>
  <si>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</si>
  <si>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</si>
  <si>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</si>
  <si>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Gestión de la Formación Judicial</t>
  </si>
  <si>
    <t xml:space="preserve">DEPENDENCIA ADMINISTRATIVA O JUDICIAL CERTIFICADA </t>
  </si>
  <si>
    <t>OBJETIVO DEL PROCESO</t>
  </si>
  <si>
    <t>MAPA DE PROCESOS CONSEJO SUPERIOR DE LA JUDICATURA</t>
  </si>
  <si>
    <t>PROCESOS DEPENDENCIA JUDICIALES CERTIFICADAS</t>
  </si>
  <si>
    <t>VER CARACTERIZACIÓN</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</si>
  <si>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</si>
  <si>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</si>
  <si>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</si>
  <si>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</si>
  <si>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</si>
  <si>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</si>
  <si>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</si>
  <si>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</si>
  <si>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</si>
  <si>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</si>
  <si>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</si>
  <si>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</si>
  <si>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</si>
  <si>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</si>
  <si>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</si>
  <si>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</si>
  <si>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</si>
  <si>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</si>
  <si>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</si>
  <si>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</si>
  <si>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</si>
  <si>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</si>
  <si>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</si>
  <si>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</si>
  <si>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</si>
  <si>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</si>
  <si>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</si>
  <si>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</si>
  <si>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</si>
  <si>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</si>
  <si>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</si>
  <si>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</si>
  <si>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</si>
  <si>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</si>
  <si>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</si>
  <si>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</si>
  <si>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</si>
  <si>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</si>
  <si>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</si>
  <si>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</si>
  <si>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</si>
  <si>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</si>
  <si>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</si>
  <si>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</si>
  <si>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</si>
  <si>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</si>
  <si>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</si>
  <si>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</si>
  <si>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</si>
  <si>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</si>
  <si>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</si>
  <si>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</si>
  <si>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</si>
  <si>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</si>
  <si>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</si>
  <si>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</si>
  <si>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</si>
  <si>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</si>
  <si>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</si>
  <si>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</si>
  <si>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</si>
  <si>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</si>
  <si>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</si>
  <si>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</si>
  <si>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</si>
  <si>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manuales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</si>
  <si>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</si>
  <si>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</si>
  <si>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</si>
  <si>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para el fortalecimiento de competencias propias en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</si>
  <si>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</si>
  <si>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</si>
  <si>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</si>
  <si>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</si>
  <si>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</si>
  <si>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</si>
  <si>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</si>
  <si>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</si>
  <si>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</si>
  <si>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</si>
  <si>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</si>
  <si>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</si>
  <si>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</si>
  <si>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</si>
  <si>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</si>
  <si>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</si>
  <si>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Falencias en la articulación con los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</si>
  <si>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</si>
  <si>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</si>
  <si>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</si>
  <si>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</si>
  <si>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</si>
  <si>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</si>
  <si>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</si>
  <si>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</si>
  <si>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</si>
  <si>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</si>
  <si>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</si>
  <si>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</si>
  <si>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</si>
  <si>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</si>
  <si>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</si>
  <si>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</si>
  <si>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</si>
  <si>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</si>
  <si>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</si>
  <si>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</si>
  <si>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</si>
  <si>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</si>
  <si>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</si>
  <si>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</si>
  <si>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</si>
  <si>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</si>
  <si>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</si>
  <si>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</si>
  <si>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</si>
  <si>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</si>
  <si>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</si>
  <si>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</si>
  <si>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</si>
  <si>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</si>
  <si>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</si>
  <si>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</si>
  <si>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modelos de gestión en los esquemas en los que se encuentran certificada la Rama Judicial.</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</si>
  <si>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</si>
  <si>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</si>
  <si>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</si>
  <si>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</si>
  <si>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</si>
  <si>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</si>
  <si>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</si>
  <si>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</si>
  <si>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</si>
  <si>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</si>
  <si>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</si>
  <si>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</si>
  <si>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</si>
  <si>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</si>
  <si>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</si>
  <si>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</si>
  <si>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</si>
  <si>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</si>
  <si>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</si>
  <si>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</si>
  <si>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</si>
  <si>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</si>
  <si>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</si>
  <si>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</si>
  <si>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</si>
  <si>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</si>
  <si>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</si>
  <si>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</si>
  <si>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</si>
  <si>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</si>
  <si>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</si>
  <si>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</si>
  <si>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</si>
  <si>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</si>
  <si>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</si>
  <si>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</si>
  <si>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</si>
  <si>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</si>
  <si>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</si>
  <si>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</si>
  <si>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</si>
  <si>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</si>
  <si>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</si>
  <si>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</si>
  <si>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</si>
  <si>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</si>
  <si>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</si>
  <si>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</si>
  <si>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</si>
  <si>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</si>
  <si>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</si>
  <si>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</si>
  <si>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</si>
  <si>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</si>
  <si>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</si>
  <si>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</si>
  <si>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</si>
  <si>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</si>
  <si>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</si>
  <si>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</si>
  <si>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</si>
  <si>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</si>
  <si>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</si>
  <si>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</si>
  <si>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</si>
  <si>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</si>
  <si>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</si>
  <si>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</si>
  <si>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</si>
  <si>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</si>
  <si>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</si>
  <si>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</si>
  <si>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</si>
  <si>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</si>
  <si>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</si>
  <si>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</si>
  <si>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</si>
  <si>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</si>
  <si>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</si>
  <si>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</si>
  <si>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</si>
  <si>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</si>
  <si>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</si>
  <si>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</si>
  <si>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</si>
  <si>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</si>
  <si>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</si>
  <si>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</si>
  <si>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</si>
  <si>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</si>
  <si>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</si>
  <si>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</si>
  <si>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</si>
  <si>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</si>
  <si>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</si>
  <si>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</si>
  <si>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</si>
  <si>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</si>
  <si>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</si>
  <si>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</si>
  <si>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</si>
  <si>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</si>
  <si>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</si>
  <si>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</si>
  <si>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</si>
  <si>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</si>
  <si>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</si>
  <si>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</si>
  <si>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</si>
  <si>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</si>
  <si>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  y antisoborno.</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</si>
  <si>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</si>
  <si>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</si>
  <si>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</si>
  <si>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</si>
  <si>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</si>
  <si>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</si>
  <si>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</si>
  <si>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</si>
  <si>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</si>
  <si>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</si>
  <si>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</si>
  <si>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</si>
  <si>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</si>
  <si>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</si>
  <si>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</si>
  <si>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</si>
  <si>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</si>
  <si>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</si>
  <si>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</si>
  <si>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</si>
  <si>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</si>
  <si>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1.Ausentismo de discentes a los eventos de formación.</t>
  </si>
  <si>
    <t>Pérdida Reputacional</t>
  </si>
  <si>
    <t>Hechos o noticias que afectan la imagen a nivel interno.</t>
  </si>
  <si>
    <t>Menor - 2</t>
  </si>
  <si>
    <t>Moderado - 4</t>
  </si>
  <si>
    <t>3. Fallas tecnológicas.</t>
  </si>
  <si>
    <t>4. Congestión judicial.</t>
  </si>
  <si>
    <t>5. Restricciones en la asignación de recursos.</t>
  </si>
  <si>
    <t>Leve - 1</t>
  </si>
  <si>
    <t>Moderado - 3</t>
  </si>
  <si>
    <t xml:space="preserve">Recibir dádivas o beneficios a nombre propio o de terceros para seleccionar  o, rechazar aspirantes   sin el lleno de requisitos legales o asignar puntajes erróneos </t>
  </si>
  <si>
    <t>Se efectúan concursos  y comunican resultados de los procesos en los cuales se seleccionan aspirantes que no cumplen con los requisitos , o se rechazan aspirantes que cumplen o se entregan puntajes con información  que no coincide con los resultados obtenidos.</t>
  </si>
  <si>
    <t>1. Insuficientes programas de capacitación para la toma de conciencia debido al desconocimiento de l ley antisoborno (ISO 37001:2016), Plan Anticorrupción y  de los  valores y principios propios de la entidad.</t>
  </si>
  <si>
    <t>Hechos o noticias que afectan la entidad a nivel nacional.</t>
  </si>
  <si>
    <t>Bajo - 2</t>
  </si>
  <si>
    <t xml:space="preserve">PARA LOS RIESGOS DE CORRUPCIÓN POR POLÍTICA EL IMPACTO SIEMPRE SERÁ MAYOR O CATASTRÓFICO Y SU REDACCIÓN  DEBE CONSERVAR EL MODELO PROPUESTO </t>
  </si>
  <si>
    <t>2. Desconocimiento y no aplicación del Código de Ética y Buen Gobierno.</t>
  </si>
  <si>
    <t/>
  </si>
  <si>
    <t>3. Carencia de compromiso  y transparencia de los servidores judiciales</t>
  </si>
  <si>
    <t>4. Deficiencia de  controles en el trámite  de los documentos</t>
  </si>
  <si>
    <t xml:space="preserve">5. No aplicación adecuada de los procedimientos de control </t>
  </si>
  <si>
    <t>Ofrecer, prometer, entregar, aceptar o solicitar una ventaja indebida para seleccionar candidatos que no cumplen los requisitos para acceder a los servicios (cursos de formación inicial o continua, MAA, etc.) ofrecidos por la EJRLB.</t>
  </si>
  <si>
    <t>Cuando  por  interés indebido, propio o de terceros, se influye en la selección y admisión objetiva de los discentes que participan en los servicios que brinda la EJRLB, desacatando las funciones legales y reglamentarias asignadas a la Unidad.</t>
  </si>
  <si>
    <t>1. Falta de ética de los servidores públicos (Debilidades en principios y valores)</t>
  </si>
  <si>
    <r>
      <t>2. Falta de ética de terceros interesados</t>
    </r>
    <r>
      <rPr>
        <sz val="11"/>
        <color rgb="FFFF0000"/>
        <rFont val="Calibri"/>
        <family val="2"/>
        <scheme val="minor"/>
      </rPr>
      <t xml:space="preserve"> </t>
    </r>
    <r>
      <rPr>
        <sz val="11"/>
        <color theme="1"/>
        <rFont val="Calibri"/>
        <family val="2"/>
        <scheme val="minor"/>
      </rPr>
      <t xml:space="preserve"> (Debilidades principios y valores)</t>
    </r>
  </si>
  <si>
    <t>Incumplimiento de las metas establecidas</t>
  </si>
  <si>
    <t>Incumplimiento del 20% de los indicadores del proceso</t>
  </si>
  <si>
    <t>3. Debilidad en los controles de los procedimientos</t>
  </si>
  <si>
    <t>Ofrecer, prometer, entregar, aceptar o solicitar una ventaja indebida para obtener el AVAL previo de la Escuela Judicial, para participar en actividades académicas ofertadas y desarrolladas por instituciones nacionales e internacionales.</t>
  </si>
  <si>
    <t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t>
  </si>
  <si>
    <t>Muy Baja - 1</t>
  </si>
  <si>
    <t>Bajo - 1</t>
  </si>
  <si>
    <t xml:space="preserve">MATRIZ DE RIESGOS SIGCMA </t>
  </si>
  <si>
    <t>EVALUACIÓN DE RIESGO - VALORACIÓN DE LOS CONTROLES</t>
  </si>
  <si>
    <t>EVALUACIÓN DEL RIESGO - NIVEL DEL RIESGO RESIDUAL</t>
  </si>
  <si>
    <t xml:space="preserve">RIESGO </t>
  </si>
  <si>
    <t>No. Control</t>
  </si>
  <si>
    <t xml:space="preserve">Criterios para calificar la eficacia de  los controles preventivos
</t>
  </si>
  <si>
    <t>Criterios para calificar controles correctivos</t>
  </si>
  <si>
    <t>RIESGO RESIDUAL</t>
  </si>
  <si>
    <t>¿La frecuencia de la ejecución del control es adecuada?</t>
  </si>
  <si>
    <t>Eficacia del cada control</t>
  </si>
  <si>
    <t>Valoración de los controles preventivos</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</si>
  <si>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</si>
  <si>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</si>
  <si>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</si>
  <si>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</si>
  <si>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</si>
  <si>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Valoración de los controles correctivos</t>
  </si>
  <si>
    <t>Zona Riesgo Residual</t>
  </si>
  <si>
    <t>Realizar recordatorios con canales de acceso para la asistencia a las capacitaciones</t>
  </si>
  <si>
    <t>SI</t>
  </si>
  <si>
    <t>NO</t>
  </si>
  <si>
    <t>Media - 3</t>
  </si>
  <si>
    <t>Moderado - 6</t>
  </si>
  <si>
    <t>Catastrófico - 5</t>
  </si>
  <si>
    <t>Extremo - 5</t>
  </si>
  <si>
    <t>Realización de programas de formación, capacitación y sensibilización en temas de Probidad y ética de lo público</t>
  </si>
  <si>
    <t>Acciones de respuesta ante noticias que afectan la imagen de la entidad</t>
  </si>
  <si>
    <t xml:space="preserve">Socialización constante del SGAS del CSJ </t>
  </si>
  <si>
    <t>Aplicación del Procedimiento de Acciones de Gestión</t>
  </si>
  <si>
    <t xml:space="preserve">Revisión, por parte de los coordinadores de programa académico, de los discentes inscritos antes de proceder con la admisión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</si>
  <si>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</si>
  <si>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</si>
  <si>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</si>
  <si>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</si>
  <si>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</si>
  <si>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</si>
  <si>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</si>
  <si>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</si>
  <si>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</si>
  <si>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</si>
  <si>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</si>
  <si>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</si>
  <si>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</si>
  <si>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t>
  </si>
  <si>
    <t>Reducir Mitigar</t>
  </si>
  <si>
    <t>Tabla Criterios para definir el nivel de probabilidad</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</si>
  <si>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</si>
  <si>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</si>
  <si>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</si>
  <si>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</si>
  <si>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</si>
  <si>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</si>
  <si>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</si>
  <si>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</si>
  <si>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</si>
  <si>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</si>
  <si>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</si>
  <si>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</si>
  <si>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</si>
  <si>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</si>
  <si>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</si>
  <si>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</si>
  <si>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</si>
  <si>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</si>
  <si>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</si>
  <si>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</si>
  <si>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</si>
  <si>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</si>
  <si>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</si>
  <si>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Hechos o noticias que afectan la imagen de la entidad a nivel de ciudad o municipio.</t>
  </si>
  <si>
    <t>Afectación Económica</t>
  </si>
  <si>
    <t>Moderado</t>
  </si>
  <si>
    <t>Hechos o noticias que afectan la imagen a nivel departamental.</t>
  </si>
  <si>
    <t>Mayor</t>
  </si>
  <si>
    <t>Interrupción en la prestación del servicio judicial</t>
  </si>
  <si>
    <t>Catastrófico</t>
  </si>
  <si>
    <t>Hechos o noticias que afectan la imagen de la entidad a nivel nacional e internacional</t>
  </si>
  <si>
    <t>Afectación economica menor a 1 smlmv</t>
  </si>
  <si>
    <t xml:space="preserve">Afectación economica hasta 1 a smlmv </t>
  </si>
  <si>
    <t xml:space="preserve">Afectación economica hasta 2 a smlmv </t>
  </si>
  <si>
    <t xml:space="preserve">Afectación economica hasta 3 a smlmv </t>
  </si>
  <si>
    <t xml:space="preserve">Afectación economica hasta 4 a smlmv </t>
  </si>
  <si>
    <t>Incumplimiento del 40% de los indicadores del proceso</t>
  </si>
  <si>
    <t>Incumplimiento del 60% de los indicadores del proceso</t>
  </si>
  <si>
    <t>Incumplimiento del 80% de los indicadores del proceso</t>
  </si>
  <si>
    <t>Incumplimiento del 100% de los indicadores del proceso</t>
  </si>
  <si>
    <t xml:space="preserve">Interrupción en la prestación del servicio entre 0 a 48 horas habiles al año </t>
  </si>
  <si>
    <t xml:space="preserve">Interrupción en la prestación del servicio entre 49 a 96 horas  habiles al año  </t>
  </si>
  <si>
    <t xml:space="preserve">Interrupción en la prestación del servicio entre 97 a 144 horas   habiles al año  </t>
  </si>
  <si>
    <t xml:space="preserve">Interrupción en la prestación del servicio entre 145 a 192 horas </t>
  </si>
  <si>
    <t xml:space="preserve">Interrupción en la prestación del servicio entre 193 a 240 horas  habiles al año   </t>
  </si>
  <si>
    <t xml:space="preserve">     El riesgo afecta la imagen de la entidad con algunos usuarios de relevancia frente al logro de los objetivos</t>
  </si>
  <si>
    <t>Interrupción en la prestación del servicio administrativo</t>
  </si>
  <si>
    <t xml:space="preserve">Interrupción en la prestación del servicio entre 0 a 96 horas habiles al año </t>
  </si>
  <si>
    <t xml:space="preserve">Interrupción en la prestación del servicio entre 97 a 192 horas  habiles al año  </t>
  </si>
  <si>
    <t xml:space="preserve">Interrupción en la prestación del servicio entre193 a 288 horas   habiles al año  </t>
  </si>
  <si>
    <t xml:space="preserve">Interrupción en la prestación del servicio entre 289 a 384 horas </t>
  </si>
  <si>
    <t xml:space="preserve">Interrupción en la prestación del servicio entre 385 a 540 horas  habiles al año   </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</si>
  <si>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</si>
  <si>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</si>
  <si>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</si>
  <si>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</si>
  <si>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</si>
  <si>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t>
  </si>
  <si>
    <t>Impacto</t>
  </si>
  <si>
    <t>Tratamiento</t>
  </si>
  <si>
    <t>Muy Alta
5</t>
  </si>
  <si>
    <t>Extremo</t>
  </si>
  <si>
    <t>Evitar,Reducir (Compartir),Reducir(Mitigar)</t>
  </si>
  <si>
    <t>Alta
4</t>
  </si>
  <si>
    <t>Alto</t>
  </si>
  <si>
    <t>Reducir (Compartir),Reducir(Mitigar), Evitar</t>
  </si>
  <si>
    <t>Media
3</t>
  </si>
  <si>
    <t>Aceptar el riesgo, Reducir (Compartir),Reducir(Mitigar)</t>
  </si>
  <si>
    <t>Baja
2</t>
  </si>
  <si>
    <t>Bajo</t>
  </si>
  <si>
    <t>Aceptar el riesgo</t>
  </si>
  <si>
    <t>Muy Baja
1</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</si>
  <si>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</si>
  <si>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</si>
  <si>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</si>
  <si>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</si>
  <si>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</si>
  <si>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</si>
  <si>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</si>
  <si>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</si>
  <si>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</si>
  <si>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</si>
  <si>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</si>
  <si>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</si>
  <si>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</si>
  <si>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</si>
  <si>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</si>
  <si>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</si>
  <si>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</si>
  <si>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</si>
  <si>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</si>
  <si>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</si>
  <si>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</si>
  <si>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</si>
  <si>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</si>
  <si>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</si>
  <si>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</si>
  <si>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</si>
  <si>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</si>
  <si>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</si>
  <si>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</si>
  <si>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</si>
  <si>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</si>
  <si>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</si>
  <si>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</si>
  <si>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</si>
  <si>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</si>
  <si>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</si>
  <si>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</si>
  <si>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</si>
  <si>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</si>
  <si>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</si>
  <si>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</si>
  <si>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</si>
  <si>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</si>
  <si>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</si>
  <si>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Reducir (Mitigar)</t>
  </si>
  <si>
    <t>Realizar recordatorios con canales de acceso para la asistencia a las capacitaciones
Disponer un cronograma ejecutable con tiempos prudenciales para la  inscripción a programas</t>
  </si>
  <si>
    <t>Evitar</t>
  </si>
  <si>
    <t xml:space="preserve">Realización de programas de formación, capacitación y sensibilización en temas de Probidad y ética de lo público
Socialización constante del SGAS del CSJ 
Revisión, por parte de los coordinadores de programa académico, de los discentes inscritos antes de proceder con la admisión </t>
  </si>
  <si>
    <t>Durante el primer trimestre los servidores de la corporación realizaron sus actividades dentro de un marco de honradez, evitando situaciones que comprometan la integridad del Consejo Seccional.</t>
  </si>
  <si>
    <t xml:space="preserve">Realización de programas de formación, capacitación y sensibilización en temas de Probidad y ética de lo público
Socialización constante del SGAS del CSJ
Revisión, por parte de los coordinadores de programa académico, de los discentes inscritos antes de proceder con la admisión </t>
  </si>
  <si>
    <t>Posibilidad de incumplimiento de actividades programadas en el plan de formación local</t>
  </si>
  <si>
    <t>Nivel Seccional</t>
  </si>
  <si>
    <t>Posibilidad de afectacion en la prestacion del servicio por la falta de planeación o de logistica de las capacitaciones programadas</t>
  </si>
  <si>
    <t>Envio de manera oportuna de correos, convocatoria, circulares, infografias de las capacitaciones programadas del plan de formacion local y el reenvio de las actividades de formación de la escuela Judicial Rodrigo Lara Bonilla</t>
  </si>
  <si>
    <t>2.Demora en el envío de las convocatorias o de las novedades de los eventos académicos, por parte de la Escuela Judicial Rodrigo Lara Bonilla. Y del plan de formacion local</t>
  </si>
  <si>
    <t>Reprogramación de las capacitaciones del plan de formacion local</t>
  </si>
  <si>
    <t>N.A</t>
  </si>
  <si>
    <t>Selección denro de la poablacion judicial de la seccional a los fascilitadores que impartiran las capacitaciones programadas en el plan de formacion local</t>
  </si>
  <si>
    <t xml:space="preserve">Divulgación de la norma ISO 37001:2016, Plan de Anticorrupción  formación en valores y principios propios de la entidad </t>
  </si>
  <si>
    <t>Divulgación del Código de Etica de Buen Gobierno a traves de la  página web de la Rama Judicial</t>
  </si>
  <si>
    <t>Divulgación del Plan Anticorrupción y de Atención al Ciudadano.</t>
  </si>
  <si>
    <t>Monitoreo y control por medio de las Auditorias Internas, Externas de Control Interno y de entes de control</t>
  </si>
  <si>
    <t>Durante el trimestre se realizó reunión con el Grupo Seccional de Apoyo, en el que se socializó el alcance del acuerdo que reglamenta dicho comité, se propuso la continuidad del Plan de Formación Local en el marco del cual se dictan capacitaciones a los servidores judiciales con base en las necesidades que estos presenten, las cuales se obtendrían a través de una encuesta realizada.
Durante el primer trimestre la EJRLB realizó 13 actividades, las cuales fueron tratadas en el grupo seccional de apoyo, y se da constancia de que fueron recibidas en los correos electrónicos de los servidores judiciales de este Distrito Judicial.</t>
  </si>
  <si>
    <t>Divulgación de la norma ISO 37001:2016, Plan de Anticorrupción  formación en valores y principios propios de la entidad, Código de Etica de Buen Gobierno, Plan Anticorrupción y de Atención al Ciudadano.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</si>
</sst>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6">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b/>
      <sz val="14"/>
      <color theme="0"/>
      <name val="Arial"/>
      <family val="2"/>
    </font>
    <font>
      <b/>
      <u/>
      <sz val="11"/>
      <name val="Arial"/>
      <family val="2"/>
    </font>
    <font>
      <b/>
      <sz val="11"/>
      <name val="Arial"/>
      <family val="2"/>
    </font>
    <font>
      <sz val="9"/>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1"/>
      <color rgb="FFFF000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4"/>
      <color rgb="FF004D6D"/>
      <name val="Azo Sans Medium"/>
    </font>
    <font>
      <b/>
      <sz val="9"/>
      <color rgb="FF000000"/>
      <name val="Times New Roman"/>
      <family val="1"/>
    </font>
    <font>
      <b/>
      <sz val="9"/>
      <color rgb="FF767171"/>
      <name val="Times New Roman"/>
      <family val="1"/>
    </font>
    <font>
      <u/>
      <sz val="11"/>
      <color theme="1"/>
      <name val="Arial"/>
      <family val="2"/>
    </font>
    <font>
      <sz val="11"/>
      <color rgb="FF000000"/>
      <name val="Aptos Narrow"/>
      <charset val="1"/>
    </font>
    <font>
      <sz val="11"/>
      <color rgb="FF000000"/>
      <name val="Calibri"/>
      <charset val="1"/>
    </font>
    <font>
      <sz val="11"/>
      <color rgb="FF004D6D"/>
      <name val="Arial"/>
      <family val="2"/>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3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ck">
        <color theme="0"/>
      </left>
      <right style="thick">
        <color theme="0"/>
      </right>
      <top style="dashed">
        <color theme="9" tint="-0.24994659260841701"/>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right style="medium">
        <color indexed="64"/>
      </right>
      <top/>
      <bottom/>
      <diagonal/>
    </border>
    <border>
      <left style="medium">
        <color indexed="64"/>
      </left>
      <right/>
      <top/>
      <bottom style="medium">
        <color indexed="64"/>
      </bottom>
      <diagonal/>
    </border>
    <border>
      <left/>
      <right/>
      <top style="medium">
        <color indexed="64"/>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indexed="64"/>
      </left>
      <right style="thick">
        <color theme="0"/>
      </right>
      <top style="thin">
        <color indexed="64"/>
      </top>
      <bottom style="thick">
        <color theme="0"/>
      </bottom>
      <diagonal/>
    </border>
    <border>
      <left style="thick">
        <color theme="0"/>
      </left>
      <right style="thick">
        <color theme="0"/>
      </right>
      <top style="thin">
        <color indexed="64"/>
      </top>
      <bottom style="thick">
        <color theme="0"/>
      </bottom>
      <diagonal/>
    </border>
    <border>
      <left style="thick">
        <color theme="0"/>
      </left>
      <right style="thick">
        <color theme="0"/>
      </right>
      <top style="thin">
        <color indexed="64"/>
      </top>
      <bottom style="dashed">
        <color theme="9" tint="-0.24994659260841701"/>
      </bottom>
      <diagonal/>
    </border>
    <border>
      <left/>
      <right style="thick">
        <color theme="0"/>
      </right>
      <top style="thin">
        <color indexed="64"/>
      </top>
      <bottom/>
      <diagonal/>
    </border>
    <border>
      <left style="dashed">
        <color theme="9" tint="-0.24994659260841701"/>
      </left>
      <right style="dashed">
        <color theme="9" tint="-0.24994659260841701"/>
      </right>
      <top style="thin">
        <color indexed="64"/>
      </top>
      <bottom style="dashed">
        <color theme="9" tint="-0.24994659260841701"/>
      </bottom>
      <diagonal/>
    </border>
    <border>
      <left style="dashed">
        <color theme="9" tint="-0.24994659260841701"/>
      </left>
      <right style="dashed">
        <color theme="9" tint="-0.24994659260841701"/>
      </right>
      <top style="thin">
        <color indexed="64"/>
      </top>
      <bottom/>
      <diagonal/>
    </border>
    <border>
      <left style="dashed">
        <color theme="9" tint="-0.24994659260841701"/>
      </left>
      <right style="thin">
        <color indexed="64"/>
      </right>
      <top style="thin">
        <color indexed="64"/>
      </top>
      <bottom style="dashed">
        <color theme="9" tint="-0.24994659260841701"/>
      </bottom>
      <diagonal/>
    </border>
    <border>
      <left style="thin">
        <color indexed="64"/>
      </left>
      <right style="thick">
        <color theme="0"/>
      </right>
      <top style="thick">
        <color theme="0"/>
      </top>
      <bottom style="thick">
        <color theme="0"/>
      </bottom>
      <diagonal/>
    </border>
    <border>
      <left style="dashed">
        <color theme="9" tint="-0.24994659260841701"/>
      </left>
      <right style="thin">
        <color indexed="64"/>
      </right>
      <top style="dashed">
        <color theme="9" tint="-0.24994659260841701"/>
      </top>
      <bottom/>
      <diagonal/>
    </border>
    <border>
      <left style="medium">
        <color auto="1"/>
      </left>
      <right/>
      <top style="medium">
        <color auto="1"/>
      </top>
      <bottom/>
      <diagonal/>
    </border>
    <border>
      <left/>
      <right style="medium">
        <color auto="1"/>
      </right>
      <top style="medium">
        <color auto="1"/>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right style="thin">
        <color theme="1"/>
      </right>
      <top style="thin">
        <color theme="1"/>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rgb="FF000000"/>
      </left>
      <right style="thin">
        <color rgb="FF000000"/>
      </right>
      <top style="thin">
        <color rgb="FF000000"/>
      </top>
      <bottom style="thin">
        <color rgb="FF000000"/>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thin">
        <color indexed="64"/>
      </left>
      <right/>
      <top/>
      <bottom style="thin">
        <color indexed="64"/>
      </bottom>
      <diagonal/>
    </border>
    <border>
      <left style="thin">
        <color rgb="FF000000"/>
      </left>
      <right style="thin">
        <color rgb="FF000000"/>
      </right>
      <top/>
      <bottom style="thin">
        <color rgb="FF000000"/>
      </bottom>
      <diagonal/>
    </border>
    <border>
      <left style="thin">
        <color indexed="64"/>
      </left>
      <right style="medium">
        <color indexed="64"/>
      </right>
      <top/>
      <bottom style="thin">
        <color indexed="64"/>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588">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0" borderId="0" xfId="0" applyFont="1" applyAlignment="1">
      <alignment horizontal="left"/>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5" xfId="0" applyFont="1" applyFill="1" applyBorder="1" applyAlignment="1" applyProtection="1">
      <alignment horizontal="center" vertical="center" textRotation="90"/>
      <protection locked="0"/>
    </xf>
    <xf numFmtId="0" fontId="37" fillId="4" borderId="35"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5" xfId="0" applyFont="1" applyFill="1" applyBorder="1" applyAlignment="1" applyProtection="1">
      <alignment horizontal="center" vertical="center" wrapText="1"/>
      <protection locked="0"/>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54"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1" fontId="0" fillId="3" borderId="0" xfId="0" applyNumberFormat="1" applyFill="1" applyAlignment="1">
      <alignment horizontal="center"/>
    </xf>
    <xf numFmtId="0" fontId="4" fillId="4" borderId="36"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2"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3" xfId="0" applyFont="1" applyFill="1" applyBorder="1" applyAlignment="1">
      <alignment horizontal="center" vertical="center" textRotation="90" wrapText="1"/>
    </xf>
    <xf numFmtId="0" fontId="4" fillId="4" borderId="64"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29"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0" fontId="47" fillId="0" borderId="18" xfId="0" applyFont="1" applyBorder="1" applyAlignment="1">
      <alignment horizontal="center" vertical="center" wrapText="1" readingOrder="1"/>
    </xf>
    <xf numFmtId="9" fontId="47" fillId="0" borderId="18" xfId="4" applyFont="1" applyBorder="1" applyAlignment="1">
      <alignment horizontal="center" vertical="center" wrapText="1" readingOrder="1"/>
    </xf>
    <xf numFmtId="0" fontId="47" fillId="0" borderId="18" xfId="0" applyFont="1" applyBorder="1" applyAlignment="1">
      <alignment horizontal="justify" vertical="center" wrapText="1" readingOrder="1"/>
    </xf>
    <xf numFmtId="1" fontId="47" fillId="0" borderId="19"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18" xfId="0" applyFont="1" applyFill="1" applyBorder="1" applyAlignment="1">
      <alignment horizontal="center" vertical="center" wrapText="1" readingOrder="1"/>
    </xf>
    <xf numFmtId="0" fontId="47" fillId="8" borderId="19" xfId="0" applyFont="1" applyFill="1" applyBorder="1" applyAlignment="1">
      <alignment horizontal="center" vertical="center" wrapText="1" readingOrder="1"/>
    </xf>
    <xf numFmtId="0" fontId="47" fillId="9" borderId="19" xfId="0" applyFont="1" applyFill="1" applyBorder="1" applyAlignment="1">
      <alignment horizontal="center" vertical="center" wrapText="1" readingOrder="1"/>
    </xf>
    <xf numFmtId="0" fontId="47" fillId="10" borderId="19" xfId="0" applyFont="1" applyFill="1" applyBorder="1" applyAlignment="1">
      <alignment horizontal="center" vertical="center" wrapText="1" readingOrder="1"/>
    </xf>
    <xf numFmtId="0" fontId="48" fillId="11" borderId="19"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66" xfId="0" applyFill="1" applyBorder="1"/>
    <xf numFmtId="0" fontId="4" fillId="4" borderId="65" xfId="0" applyFont="1" applyFill="1" applyBorder="1" applyAlignment="1">
      <alignment horizontal="center" vertical="center" wrapText="1"/>
    </xf>
    <xf numFmtId="0" fontId="0" fillId="3" borderId="25" xfId="0" applyFill="1" applyBorder="1" applyAlignment="1">
      <alignment horizontal="center" vertical="center" wrapText="1"/>
    </xf>
    <xf numFmtId="0" fontId="0" fillId="3" borderId="20"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49" fillId="0" borderId="31" xfId="0" applyFont="1" applyBorder="1" applyAlignment="1">
      <alignment vertical="top" wrapText="1"/>
    </xf>
    <xf numFmtId="0" fontId="49" fillId="0" borderId="0" xfId="0" applyFont="1" applyAlignment="1">
      <alignment vertical="top" wrapText="1"/>
    </xf>
    <xf numFmtId="0" fontId="49" fillId="0" borderId="69" xfId="0" applyFont="1" applyBorder="1" applyAlignment="1">
      <alignment vertical="top" wrapText="1"/>
    </xf>
    <xf numFmtId="0" fontId="21" fillId="3" borderId="0" xfId="0" applyFont="1" applyFill="1"/>
    <xf numFmtId="0" fontId="21" fillId="0" borderId="0" xfId="0" applyFont="1"/>
    <xf numFmtId="0" fontId="52" fillId="3" borderId="6" xfId="0" applyFont="1" applyFill="1" applyBorder="1" applyAlignment="1">
      <alignment horizontal="center" vertical="center" wrapText="1"/>
    </xf>
    <xf numFmtId="0" fontId="52" fillId="3" borderId="21" xfId="0" applyFont="1" applyFill="1" applyBorder="1" applyAlignment="1">
      <alignment horizontal="center" vertical="center" wrapText="1"/>
    </xf>
    <xf numFmtId="0" fontId="4" fillId="4" borderId="36" xfId="0" applyFont="1" applyFill="1" applyBorder="1" applyAlignment="1">
      <alignment horizontal="center" vertical="center" wrapText="1"/>
    </xf>
    <xf numFmtId="0" fontId="42" fillId="4" borderId="36" xfId="0" applyFont="1" applyFill="1" applyBorder="1" applyAlignment="1">
      <alignment horizontal="center" vertical="center" textRotation="90"/>
    </xf>
    <xf numFmtId="0" fontId="4" fillId="4" borderId="48" xfId="0" applyFont="1" applyFill="1" applyBorder="1" applyAlignment="1">
      <alignment horizontal="center" vertical="center"/>
    </xf>
    <xf numFmtId="0" fontId="4" fillId="4" borderId="51" xfId="0" applyFont="1" applyFill="1" applyBorder="1" applyAlignment="1">
      <alignment horizontal="center" vertical="center"/>
    </xf>
    <xf numFmtId="0" fontId="54"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57" fillId="3" borderId="68" xfId="0" applyFont="1" applyFill="1" applyBorder="1" applyAlignment="1">
      <alignment vertical="center" wrapText="1"/>
    </xf>
    <xf numFmtId="0" fontId="57" fillId="3" borderId="16" xfId="0" applyFont="1" applyFill="1" applyBorder="1" applyAlignment="1">
      <alignment vertical="center" wrapText="1"/>
    </xf>
    <xf numFmtId="0" fontId="54" fillId="3" borderId="0" xfId="1" quotePrefix="1" applyFont="1" applyFill="1" applyAlignment="1">
      <alignment horizontal="center" vertical="center" wrapText="1"/>
    </xf>
    <xf numFmtId="0" fontId="55" fillId="3" borderId="0" xfId="1" quotePrefix="1" applyFont="1" applyFill="1" applyAlignment="1">
      <alignment horizontal="center" vertical="center" wrapText="1"/>
    </xf>
    <xf numFmtId="0" fontId="55" fillId="3" borderId="0" xfId="1" quotePrefix="1" applyFont="1" applyFill="1" applyAlignment="1">
      <alignment horizontal="left" vertical="top" wrapText="1"/>
    </xf>
    <xf numFmtId="0" fontId="57" fillId="3" borderId="0" xfId="0" applyFont="1" applyFill="1" applyAlignment="1">
      <alignment horizontal="center" vertical="center" wrapText="1"/>
    </xf>
    <xf numFmtId="0" fontId="57" fillId="3" borderId="0" xfId="0" applyFont="1" applyFill="1" applyAlignment="1">
      <alignment horizontal="left" vertical="center" wrapText="1"/>
    </xf>
    <xf numFmtId="0" fontId="56" fillId="3" borderId="0" xfId="1" applyFont="1" applyFill="1" applyAlignment="1">
      <alignment horizontal="justify" vertical="center" wrapText="1"/>
    </xf>
    <xf numFmtId="0" fontId="8" fillId="3" borderId="0" xfId="1" applyFill="1" applyAlignment="1">
      <alignment horizontal="center" vertical="center"/>
    </xf>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4" xfId="0" applyFont="1" applyFill="1" applyBorder="1" applyAlignment="1">
      <alignment vertical="center"/>
    </xf>
    <xf numFmtId="0" fontId="28" fillId="4" borderId="0" xfId="0" applyFont="1" applyFill="1" applyAlignment="1">
      <alignment horizontal="left" vertical="center"/>
    </xf>
    <xf numFmtId="0" fontId="28" fillId="4" borderId="0" xfId="0" applyFont="1" applyFill="1" applyAlignment="1">
      <alignment vertical="center"/>
    </xf>
    <xf numFmtId="0" fontId="28" fillId="4" borderId="33" xfId="0" applyFont="1" applyFill="1" applyBorder="1" applyAlignment="1">
      <alignment vertical="center"/>
    </xf>
    <xf numFmtId="0" fontId="1" fillId="3" borderId="3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59" xfId="0" applyFont="1" applyFill="1" applyBorder="1" applyAlignment="1">
      <alignment vertical="center"/>
    </xf>
    <xf numFmtId="0" fontId="4" fillId="4" borderId="0" xfId="0" applyFont="1" applyFill="1" applyAlignment="1">
      <alignment vertical="center"/>
    </xf>
    <xf numFmtId="0" fontId="4" fillId="4" borderId="73" xfId="0" applyFont="1" applyFill="1" applyBorder="1" applyAlignment="1">
      <alignment horizontal="center" vertical="center"/>
    </xf>
    <xf numFmtId="0" fontId="4" fillId="4" borderId="61" xfId="0" applyFont="1" applyFill="1" applyBorder="1" applyAlignment="1">
      <alignment horizontal="center" vertical="center" wrapText="1"/>
    </xf>
    <xf numFmtId="0" fontId="28" fillId="4" borderId="55" xfId="0" applyFont="1" applyFill="1" applyBorder="1" applyAlignment="1">
      <alignment vertical="center"/>
    </xf>
    <xf numFmtId="0" fontId="0" fillId="3" borderId="11" xfId="0" applyFill="1" applyBorder="1"/>
    <xf numFmtId="0" fontId="0" fillId="3" borderId="82" xfId="0" applyFill="1" applyBorder="1"/>
    <xf numFmtId="0" fontId="16" fillId="14" borderId="71" xfId="0" applyFont="1" applyFill="1" applyBorder="1" applyAlignment="1" applyProtection="1">
      <alignment horizontal="center" vertical="center" wrapText="1" readingOrder="1"/>
      <protection hidden="1"/>
    </xf>
    <xf numFmtId="0" fontId="0" fillId="3" borderId="83" xfId="0" applyFill="1" applyBorder="1"/>
    <xf numFmtId="0" fontId="0" fillId="3" borderId="17" xfId="0" applyFill="1" applyBorder="1"/>
    <xf numFmtId="0" fontId="31" fillId="0" borderId="83" xfId="0" applyFont="1" applyBorder="1" applyAlignment="1">
      <alignment horizontal="center" vertical="center" wrapText="1"/>
    </xf>
    <xf numFmtId="0" fontId="31" fillId="0" borderId="77" xfId="0" applyFont="1" applyBorder="1" applyAlignment="1">
      <alignment horizontal="center" vertical="center" wrapText="1"/>
    </xf>
    <xf numFmtId="0" fontId="18" fillId="0" borderId="20"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21" xfId="0" applyFont="1" applyBorder="1" applyAlignment="1">
      <alignment horizontal="center" vertical="center" wrapText="1"/>
    </xf>
    <xf numFmtId="0" fontId="18" fillId="0" borderId="32" xfId="0" applyFont="1" applyBorder="1" applyAlignment="1">
      <alignment horizontal="center" vertical="center" wrapText="1"/>
    </xf>
    <xf numFmtId="0" fontId="0" fillId="0" borderId="6" xfId="0" applyBorder="1" applyAlignment="1">
      <alignment horizontal="center" vertical="center" wrapText="1"/>
    </xf>
    <xf numFmtId="0" fontId="0" fillId="0" borderId="21"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1" xfId="3" applyNumberFormat="1" applyFont="1" applyBorder="1" applyAlignment="1">
      <alignment horizontal="center" vertical="center" wrapText="1"/>
    </xf>
    <xf numFmtId="0" fontId="0" fillId="0" borderId="32" xfId="0" applyBorder="1" applyAlignment="1">
      <alignment horizontal="center" vertical="center" wrapText="1"/>
    </xf>
    <xf numFmtId="2" fontId="0" fillId="0" borderId="32" xfId="3" applyNumberFormat="1" applyFont="1" applyBorder="1" applyAlignment="1">
      <alignment horizontal="center" vertical="center" wrapText="1"/>
    </xf>
    <xf numFmtId="0" fontId="2" fillId="3" borderId="6"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protection locked="0"/>
    </xf>
    <xf numFmtId="1" fontId="18" fillId="0" borderId="6" xfId="4" applyNumberFormat="1" applyFont="1" applyBorder="1" applyAlignment="1">
      <alignment horizontal="center" vertical="center" wrapText="1"/>
    </xf>
    <xf numFmtId="1" fontId="18" fillId="0" borderId="21" xfId="4" applyNumberFormat="1" applyFont="1" applyBorder="1" applyAlignment="1">
      <alignment horizontal="center" vertical="center" wrapText="1"/>
    </xf>
    <xf numFmtId="1" fontId="18" fillId="0" borderId="32" xfId="4" applyNumberFormat="1" applyFont="1" applyBorder="1" applyAlignment="1">
      <alignment horizontal="center" vertical="center" wrapText="1"/>
    </xf>
    <xf numFmtId="0" fontId="18" fillId="0" borderId="32" xfId="0" applyFont="1" applyBorder="1" applyAlignment="1">
      <alignment horizontal="justify" vertical="center" wrapText="1"/>
    </xf>
    <xf numFmtId="0" fontId="18" fillId="0" borderId="6" xfId="0" applyFont="1" applyBorder="1" applyAlignment="1">
      <alignment horizontal="justify" vertical="center" wrapText="1"/>
    </xf>
    <xf numFmtId="0" fontId="52" fillId="0" borderId="6" xfId="0" applyFont="1" applyBorder="1" applyAlignment="1">
      <alignment horizontal="justify" vertical="center" wrapText="1"/>
    </xf>
    <xf numFmtId="0" fontId="18" fillId="0" borderId="21" xfId="0" applyFont="1" applyBorder="1" applyAlignment="1">
      <alignment horizontal="justify" vertical="center" wrapText="1"/>
    </xf>
    <xf numFmtId="0" fontId="21" fillId="0" borderId="6" xfId="0" applyFont="1" applyBorder="1" applyAlignment="1">
      <alignment horizontal="justify" vertical="center" wrapText="1"/>
    </xf>
    <xf numFmtId="0" fontId="52" fillId="3" borderId="32" xfId="0" applyFont="1" applyFill="1" applyBorder="1" applyAlignment="1">
      <alignment horizontal="center" vertical="center" wrapText="1"/>
    </xf>
    <xf numFmtId="0" fontId="52" fillId="3" borderId="20" xfId="0" applyFont="1" applyFill="1" applyBorder="1" applyAlignment="1">
      <alignment horizontal="center" vertical="center" wrapText="1"/>
    </xf>
    <xf numFmtId="3" fontId="0" fillId="0" borderId="32" xfId="0" applyNumberFormat="1" applyBorder="1" applyAlignment="1">
      <alignment horizontal="justify" vertical="center" wrapText="1"/>
    </xf>
    <xf numFmtId="0" fontId="0" fillId="0" borderId="32" xfId="0" applyBorder="1" applyAlignment="1">
      <alignment horizontal="justify" vertical="center" wrapText="1"/>
    </xf>
    <xf numFmtId="0" fontId="24" fillId="0" borderId="32"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0" fillId="0" borderId="6" xfId="0"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1" xfId="0" applyNumberFormat="1" applyBorder="1" applyAlignment="1">
      <alignment horizontal="justify" vertical="center" wrapText="1"/>
    </xf>
    <xf numFmtId="0" fontId="0" fillId="0" borderId="21" xfId="0" applyBorder="1" applyAlignment="1">
      <alignment horizontal="justify" vertical="center" wrapText="1"/>
    </xf>
    <xf numFmtId="0" fontId="24" fillId="0" borderId="21" xfId="0" applyFont="1" applyBorder="1" applyAlignment="1" applyProtection="1">
      <alignment horizontal="justify" vertical="center" wrapText="1"/>
      <protection locked="0"/>
    </xf>
    <xf numFmtId="0" fontId="12" fillId="0" borderId="21" xfId="0" applyFont="1" applyBorder="1" applyAlignment="1" applyProtection="1">
      <alignment horizontal="justify" vertical="center" wrapText="1"/>
      <protection locked="0"/>
    </xf>
    <xf numFmtId="3" fontId="0" fillId="0" borderId="20" xfId="0" applyNumberFormat="1" applyBorder="1" applyAlignment="1">
      <alignment horizontal="justify" vertical="center" wrapText="1"/>
    </xf>
    <xf numFmtId="2" fontId="0" fillId="0" borderId="6" xfId="3" applyNumberFormat="1" applyFont="1" applyBorder="1" applyAlignment="1">
      <alignment horizontal="justify" vertical="center" wrapText="1"/>
    </xf>
    <xf numFmtId="2" fontId="0" fillId="0" borderId="21" xfId="3" applyNumberFormat="1" applyFont="1" applyBorder="1" applyAlignment="1">
      <alignment horizontal="justify" vertical="center" wrapText="1"/>
    </xf>
    <xf numFmtId="2" fontId="0" fillId="0" borderId="32" xfId="3" applyNumberFormat="1" applyFont="1" applyBorder="1" applyAlignment="1">
      <alignment horizontal="justify" vertical="center" wrapText="1"/>
    </xf>
    <xf numFmtId="4" fontId="0" fillId="0" borderId="20" xfId="0" applyNumberFormat="1" applyBorder="1" applyAlignment="1">
      <alignment horizontal="center" vertical="center" wrapText="1"/>
    </xf>
    <xf numFmtId="0" fontId="11" fillId="3" borderId="6" xfId="0" applyFont="1" applyFill="1" applyBorder="1" applyAlignment="1">
      <alignment horizontal="center" vertical="center"/>
    </xf>
    <xf numFmtId="0" fontId="0" fillId="0" borderId="29" xfId="0" applyBorder="1" applyAlignment="1">
      <alignment horizontal="center" vertical="center" wrapText="1"/>
    </xf>
    <xf numFmtId="0" fontId="0" fillId="0" borderId="29" xfId="0" applyBorder="1" applyAlignment="1">
      <alignment horizontal="justify" vertical="center" wrapText="1"/>
    </xf>
    <xf numFmtId="0" fontId="24" fillId="0" borderId="29" xfId="0" applyFont="1" applyBorder="1" applyAlignment="1" applyProtection="1">
      <alignment horizontal="justify" vertical="center" wrapText="1"/>
      <protection locked="0"/>
    </xf>
    <xf numFmtId="2" fontId="0" fillId="0" borderId="29" xfId="3" applyNumberFormat="1" applyFont="1" applyBorder="1" applyAlignment="1">
      <alignment horizontal="center" vertical="center" wrapText="1"/>
    </xf>
    <xf numFmtId="0" fontId="52" fillId="0" borderId="21" xfId="0" applyFont="1" applyBorder="1" applyAlignment="1">
      <alignment horizontal="left" vertical="center" wrapText="1"/>
    </xf>
    <xf numFmtId="0" fontId="8" fillId="3" borderId="83" xfId="1" applyFill="1" applyBorder="1"/>
    <xf numFmtId="0" fontId="8" fillId="3" borderId="17" xfId="1" applyFill="1" applyBorder="1" applyAlignment="1">
      <alignment horizontal="center" vertical="center"/>
    </xf>
    <xf numFmtId="0" fontId="25" fillId="3" borderId="17" xfId="1" applyFont="1" applyFill="1" applyBorder="1" applyAlignment="1">
      <alignment horizontal="left" vertical="center" wrapText="1"/>
    </xf>
    <xf numFmtId="0" fontId="8" fillId="3" borderId="17" xfId="1" applyFill="1" applyBorder="1" applyAlignment="1">
      <alignment horizontal="left" vertical="center" wrapText="1"/>
    </xf>
    <xf numFmtId="0" fontId="8" fillId="3" borderId="40" xfId="1" applyFill="1" applyBorder="1"/>
    <xf numFmtId="0" fontId="20" fillId="4" borderId="32" xfId="1" applyFont="1" applyFill="1" applyBorder="1" applyAlignment="1">
      <alignment horizontal="center" vertical="center"/>
    </xf>
    <xf numFmtId="0" fontId="8" fillId="3" borderId="41" xfId="1" applyFill="1" applyBorder="1"/>
    <xf numFmtId="0" fontId="56" fillId="3" borderId="11" xfId="1" applyFont="1" applyFill="1" applyBorder="1" applyAlignment="1">
      <alignment horizontal="left" vertical="center" wrapText="1"/>
    </xf>
    <xf numFmtId="0" fontId="18" fillId="3" borderId="11" xfId="0" applyFont="1" applyFill="1" applyBorder="1"/>
    <xf numFmtId="0" fontId="18" fillId="3" borderId="112" xfId="0" applyFont="1" applyFill="1" applyBorder="1" applyAlignment="1">
      <alignment horizontal="center" vertical="center"/>
    </xf>
    <xf numFmtId="0" fontId="18" fillId="3" borderId="84" xfId="0" applyFont="1" applyFill="1" applyBorder="1"/>
    <xf numFmtId="0" fontId="18" fillId="3" borderId="84" xfId="0" applyFont="1" applyFill="1" applyBorder="1" applyAlignment="1">
      <alignment horizontal="center" vertical="center"/>
    </xf>
    <xf numFmtId="0" fontId="11" fillId="3" borderId="0" xfId="0" applyFont="1" applyFill="1" applyAlignment="1">
      <alignment vertical="top"/>
    </xf>
    <xf numFmtId="0" fontId="0" fillId="0" borderId="20" xfId="0" applyBorder="1" applyAlignment="1">
      <alignment horizontal="center" vertical="center" wrapText="1"/>
    </xf>
    <xf numFmtId="0" fontId="0" fillId="0" borderId="6" xfId="0" applyBorder="1" applyAlignment="1">
      <alignment horizontal="justify" vertical="top" wrapText="1"/>
    </xf>
    <xf numFmtId="0" fontId="12" fillId="0" borderId="25" xfId="0" applyFont="1" applyBorder="1" applyAlignment="1" applyProtection="1">
      <alignment horizontal="left" vertical="top" wrapText="1"/>
      <protection locked="0"/>
    </xf>
    <xf numFmtId="0" fontId="12" fillId="0" borderId="54" xfId="0" applyFont="1" applyBorder="1" applyAlignment="1" applyProtection="1">
      <alignment horizontal="left" vertical="top" wrapText="1"/>
      <protection locked="0"/>
    </xf>
    <xf numFmtId="0" fontId="0" fillId="0" borderId="54" xfId="0" applyBorder="1" applyAlignment="1" applyProtection="1">
      <alignment horizontal="left" vertical="top" wrapText="1"/>
      <protection locked="0"/>
    </xf>
    <xf numFmtId="3" fontId="0" fillId="0" borderId="115" xfId="0" applyNumberFormat="1" applyBorder="1" applyAlignment="1">
      <alignment horizontal="justify" vertical="center" wrapText="1"/>
    </xf>
    <xf numFmtId="0" fontId="12" fillId="0" borderId="6" xfId="0" applyFont="1" applyBorder="1" applyAlignment="1" applyProtection="1">
      <alignment horizontal="left" vertical="top" wrapText="1"/>
      <protection locked="0"/>
    </xf>
    <xf numFmtId="0" fontId="12" fillId="0" borderId="32" xfId="0" applyFont="1" applyBorder="1" applyAlignment="1" applyProtection="1">
      <alignment horizontal="left" vertical="top" wrapText="1"/>
      <protection locked="0"/>
    </xf>
    <xf numFmtId="0" fontId="12" fillId="0" borderId="116" xfId="0" applyFont="1" applyBorder="1" applyAlignment="1" applyProtection="1">
      <alignment vertical="top" wrapText="1"/>
      <protection locked="0"/>
    </xf>
    <xf numFmtId="0" fontId="66" fillId="0" borderId="0" xfId="0" applyFont="1" applyAlignment="1" applyProtection="1">
      <alignment vertical="center"/>
      <protection locked="0"/>
    </xf>
    <xf numFmtId="0" fontId="66" fillId="0" borderId="0" xfId="0" applyFont="1" applyProtection="1">
      <protection locked="0"/>
    </xf>
    <xf numFmtId="0" fontId="66" fillId="0" borderId="0" xfId="0" applyFont="1"/>
    <xf numFmtId="0" fontId="68" fillId="19" borderId="119" xfId="0" applyFont="1" applyFill="1" applyBorder="1" applyAlignment="1" applyProtection="1">
      <alignment horizontal="left" vertical="center" wrapText="1"/>
      <protection locked="0"/>
    </xf>
    <xf numFmtId="0" fontId="68" fillId="19" borderId="119" xfId="0" applyFont="1" applyFill="1" applyBorder="1" applyAlignment="1" applyProtection="1">
      <alignment horizontal="center" vertical="center"/>
      <protection locked="0"/>
    </xf>
    <xf numFmtId="0" fontId="69" fillId="5" borderId="119" xfId="0" applyFont="1" applyFill="1" applyBorder="1" applyAlignment="1" applyProtection="1">
      <alignment horizontal="center" vertical="center" wrapText="1"/>
      <protection locked="0"/>
    </xf>
    <xf numFmtId="0" fontId="66" fillId="0" borderId="0" xfId="0" applyFont="1" applyAlignment="1" applyProtection="1">
      <alignment horizontal="left" vertical="center"/>
      <protection locked="0"/>
    </xf>
    <xf numFmtId="0" fontId="68" fillId="0" borderId="0" xfId="0" applyFont="1" applyAlignment="1" applyProtection="1">
      <alignment horizontal="center" vertical="center"/>
      <protection locked="0"/>
    </xf>
    <xf numFmtId="0" fontId="66" fillId="0" borderId="0" xfId="0" applyFont="1" applyAlignment="1" applyProtection="1">
      <alignment horizontal="center" vertical="center"/>
      <protection locked="0"/>
    </xf>
    <xf numFmtId="0" fontId="66" fillId="0" borderId="0" xfId="0" applyFont="1" applyAlignment="1" applyProtection="1">
      <alignment horizontal="left"/>
      <protection locked="0"/>
    </xf>
    <xf numFmtId="0" fontId="66" fillId="0" borderId="0" xfId="0" applyFont="1" applyAlignment="1" applyProtection="1">
      <alignment horizontal="center"/>
      <protection locked="0"/>
    </xf>
    <xf numFmtId="0" fontId="70" fillId="20" borderId="122" xfId="0" applyFont="1" applyFill="1" applyBorder="1" applyAlignment="1">
      <alignment horizontal="center" vertical="center" wrapText="1" readingOrder="1"/>
    </xf>
    <xf numFmtId="0" fontId="72" fillId="3" borderId="122" xfId="0" applyFont="1" applyFill="1" applyBorder="1" applyAlignment="1">
      <alignment horizontal="center" vertical="center" wrapText="1" readingOrder="1"/>
    </xf>
    <xf numFmtId="0" fontId="72" fillId="3" borderId="122" xfId="0" applyFont="1" applyFill="1" applyBorder="1" applyAlignment="1">
      <alignment horizontal="left" vertical="center" wrapText="1"/>
    </xf>
    <xf numFmtId="0" fontId="72" fillId="3" borderId="122" xfId="0" applyFont="1" applyFill="1" applyBorder="1" applyAlignment="1">
      <alignment horizontal="center" vertical="center" wrapText="1"/>
    </xf>
    <xf numFmtId="0" fontId="66" fillId="3" borderId="0" xfId="0" applyFont="1" applyFill="1"/>
    <xf numFmtId="0" fontId="72" fillId="0" borderId="122" xfId="0" applyFont="1" applyBorder="1" applyAlignment="1">
      <alignment horizontal="center" vertical="center" wrapText="1" readingOrder="1"/>
    </xf>
    <xf numFmtId="0" fontId="72" fillId="0" borderId="122" xfId="0" applyFont="1" applyBorder="1" applyAlignment="1">
      <alignment horizontal="left" vertical="center" wrapText="1"/>
    </xf>
    <xf numFmtId="0" fontId="72" fillId="21" borderId="122" xfId="0" applyFont="1" applyFill="1" applyBorder="1" applyAlignment="1">
      <alignment horizontal="left" vertical="center" wrapText="1"/>
    </xf>
    <xf numFmtId="0" fontId="69" fillId="0" borderId="0" xfId="0" applyFont="1" applyAlignment="1">
      <alignment vertical="center" wrapText="1"/>
    </xf>
    <xf numFmtId="0" fontId="70" fillId="0" borderId="122" xfId="0" applyFont="1" applyBorder="1" applyAlignment="1">
      <alignment vertical="center" wrapText="1" readingOrder="1"/>
    </xf>
    <xf numFmtId="0" fontId="72" fillId="3" borderId="122" xfId="0" applyFont="1" applyFill="1" applyBorder="1" applyAlignment="1">
      <alignment horizontal="left" vertical="center" wrapText="1" readingOrder="1"/>
    </xf>
    <xf numFmtId="0" fontId="68" fillId="0" borderId="0" xfId="0" applyFont="1"/>
    <xf numFmtId="0" fontId="72" fillId="3" borderId="122" xfId="0" applyFont="1" applyFill="1" applyBorder="1" applyAlignment="1">
      <alignment horizontal="left" vertical="center"/>
    </xf>
    <xf numFmtId="0" fontId="72" fillId="3" borderId="122" xfId="0" applyFont="1" applyFill="1" applyBorder="1" applyAlignment="1">
      <alignment vertical="center" wrapText="1"/>
    </xf>
    <xf numFmtId="0" fontId="72" fillId="3" borderId="122" xfId="0" applyFont="1" applyFill="1" applyBorder="1" applyAlignment="1">
      <alignment vertical="center" wrapText="1" readingOrder="1"/>
    </xf>
    <xf numFmtId="0" fontId="72" fillId="3" borderId="122" xfId="0" applyFont="1" applyFill="1" applyBorder="1" applyAlignment="1">
      <alignment vertical="center"/>
    </xf>
    <xf numFmtId="0" fontId="72" fillId="3" borderId="122" xfId="0" applyFont="1" applyFill="1" applyBorder="1" applyAlignment="1">
      <alignment horizontal="center" vertical="center"/>
    </xf>
    <xf numFmtId="0" fontId="72" fillId="3" borderId="123" xfId="0" applyFont="1" applyFill="1" applyBorder="1" applyAlignment="1">
      <alignment horizontal="center" vertical="center" wrapText="1" readingOrder="1"/>
    </xf>
    <xf numFmtId="0" fontId="72" fillId="3" borderId="123" xfId="0" applyFont="1" applyFill="1" applyBorder="1" applyAlignment="1">
      <alignment horizontal="left" vertical="center" wrapText="1"/>
    </xf>
    <xf numFmtId="0" fontId="72" fillId="3" borderId="123" xfId="0" applyFont="1" applyFill="1" applyBorder="1" applyAlignment="1">
      <alignment horizontal="center" vertical="center"/>
    </xf>
    <xf numFmtId="0" fontId="70" fillId="0" borderId="0" xfId="0" applyFont="1" applyAlignment="1">
      <alignment vertical="center" wrapText="1" readingOrder="1"/>
    </xf>
    <xf numFmtId="0" fontId="72" fillId="3" borderId="0" xfId="0" applyFont="1" applyFill="1" applyAlignment="1">
      <alignment horizontal="center" vertical="center" wrapText="1" readingOrder="1"/>
    </xf>
    <xf numFmtId="0" fontId="72" fillId="0" borderId="0" xfId="0" applyFont="1" applyAlignment="1">
      <alignment vertical="center"/>
    </xf>
    <xf numFmtId="0" fontId="66" fillId="0" borderId="0" xfId="0" applyFont="1" applyAlignment="1">
      <alignment horizontal="left"/>
    </xf>
    <xf numFmtId="0" fontId="66" fillId="0" borderId="0" xfId="0" applyFont="1" applyAlignment="1">
      <alignment horizontal="center"/>
    </xf>
    <xf numFmtId="0" fontId="73" fillId="0" borderId="0" xfId="0" applyFont="1" applyAlignment="1">
      <alignment wrapText="1"/>
    </xf>
    <xf numFmtId="0" fontId="74" fillId="0" borderId="0" xfId="0" applyFont="1"/>
    <xf numFmtId="0" fontId="76" fillId="20" borderId="119" xfId="0" applyFont="1" applyFill="1" applyBorder="1" applyAlignment="1">
      <alignment horizontal="center" vertical="center"/>
    </xf>
    <xf numFmtId="0" fontId="76" fillId="5" borderId="119" xfId="0" applyFont="1" applyFill="1" applyBorder="1" applyAlignment="1">
      <alignment horizontal="center" vertical="center"/>
    </xf>
    <xf numFmtId="0" fontId="76" fillId="5" borderId="119" xfId="0" applyFont="1" applyFill="1" applyBorder="1" applyAlignment="1">
      <alignment vertical="center" wrapText="1"/>
    </xf>
    <xf numFmtId="0" fontId="76" fillId="3" borderId="119" xfId="0" applyFont="1" applyFill="1" applyBorder="1" applyAlignment="1">
      <alignment horizontal="left" vertical="top" wrapText="1"/>
    </xf>
    <xf numFmtId="0" fontId="77" fillId="3" borderId="119" xfId="0" applyFont="1" applyFill="1" applyBorder="1" applyAlignment="1">
      <alignment horizontal="center" vertical="center" wrapText="1"/>
    </xf>
    <xf numFmtId="0" fontId="78" fillId="3" borderId="119" xfId="0" applyFont="1" applyFill="1" applyBorder="1" applyAlignment="1">
      <alignment horizontal="center" vertical="center" wrapText="1"/>
    </xf>
    <xf numFmtId="0" fontId="78" fillId="3" borderId="119" xfId="0" applyFont="1" applyFill="1" applyBorder="1" applyAlignment="1">
      <alignment horizontal="left" vertical="center"/>
    </xf>
    <xf numFmtId="0" fontId="76" fillId="0" borderId="119" xfId="0" applyFont="1" applyBorder="1" applyAlignment="1">
      <alignment vertical="top" wrapText="1"/>
    </xf>
    <xf numFmtId="0" fontId="77" fillId="3" borderId="119" xfId="0" applyFont="1" applyFill="1" applyBorder="1" applyAlignment="1">
      <alignment horizontal="center" vertical="center"/>
    </xf>
    <xf numFmtId="0" fontId="78" fillId="3" borderId="119" xfId="0" applyFont="1" applyFill="1" applyBorder="1" applyAlignment="1">
      <alignment horizontal="center" vertical="center"/>
    </xf>
    <xf numFmtId="0" fontId="76" fillId="3" borderId="119" xfId="0" applyFont="1" applyFill="1" applyBorder="1" applyAlignment="1">
      <alignment horizontal="left" vertical="center" wrapText="1"/>
    </xf>
    <xf numFmtId="0" fontId="76" fillId="0" borderId="119" xfId="0" applyFont="1" applyBorder="1" applyAlignment="1">
      <alignment horizontal="left" vertical="center" wrapText="1"/>
    </xf>
    <xf numFmtId="0" fontId="78" fillId="0" borderId="119" xfId="0" applyFont="1" applyBorder="1" applyAlignment="1">
      <alignment horizontal="left" vertical="center"/>
    </xf>
    <xf numFmtId="0" fontId="74" fillId="0" borderId="0" xfId="0" applyFont="1" applyAlignment="1">
      <alignment horizontal="left"/>
    </xf>
    <xf numFmtId="0" fontId="73" fillId="0" borderId="0" xfId="0" applyFont="1" applyAlignment="1">
      <alignment horizontal="center"/>
    </xf>
    <xf numFmtId="0" fontId="74" fillId="0" borderId="0" xfId="0" applyFont="1" applyAlignment="1">
      <alignment horizontal="center"/>
    </xf>
    <xf numFmtId="0" fontId="18" fillId="0" borderId="20" xfId="0" applyFont="1" applyBorder="1" applyAlignment="1">
      <alignment horizontal="justify" vertical="center" wrapText="1"/>
    </xf>
    <xf numFmtId="0" fontId="80" fillId="0" borderId="117" xfId="0" applyFont="1" applyBorder="1" applyAlignment="1">
      <alignment horizontal="center" vertical="center" wrapText="1"/>
    </xf>
    <xf numFmtId="0" fontId="80" fillId="0" borderId="101" xfId="0" applyFont="1" applyBorder="1" applyAlignment="1">
      <alignment horizontal="center" vertical="center" wrapText="1"/>
    </xf>
    <xf numFmtId="0" fontId="81" fillId="0" borderId="77" xfId="0" applyFont="1" applyBorder="1" applyAlignment="1">
      <alignment horizontal="center" vertical="center" wrapText="1"/>
    </xf>
    <xf numFmtId="0" fontId="81" fillId="0" borderId="105" xfId="0" applyFont="1" applyBorder="1" applyAlignment="1">
      <alignment horizontal="center" vertical="center" wrapText="1"/>
    </xf>
    <xf numFmtId="0" fontId="80" fillId="0" borderId="118" xfId="0" applyFont="1" applyBorder="1" applyAlignment="1">
      <alignment horizontal="center" vertical="center" wrapText="1"/>
    </xf>
    <xf numFmtId="0" fontId="80" fillId="0" borderId="82" xfId="0" applyFont="1" applyBorder="1" applyAlignment="1">
      <alignment horizontal="center" vertical="center" wrapText="1"/>
    </xf>
    <xf numFmtId="14" fontId="81" fillId="0" borderId="105" xfId="0" applyNumberFormat="1" applyFont="1" applyBorder="1" applyAlignment="1">
      <alignment horizontal="center" vertical="center" wrapText="1"/>
    </xf>
    <xf numFmtId="0" fontId="82" fillId="0" borderId="0" xfId="0" applyFont="1"/>
    <xf numFmtId="0" fontId="84" fillId="0" borderId="126" xfId="0" applyFont="1" applyBorder="1"/>
    <xf numFmtId="0" fontId="84" fillId="0" borderId="126" xfId="0" applyFont="1" applyBorder="1" applyAlignment="1">
      <alignment wrapText="1"/>
    </xf>
    <xf numFmtId="0" fontId="24" fillId="0" borderId="6" xfId="0" applyFont="1" applyBorder="1" applyAlignment="1" applyProtection="1">
      <alignment horizontal="left" vertical="center" wrapText="1"/>
      <protection locked="0"/>
    </xf>
    <xf numFmtId="0" fontId="24" fillId="0" borderId="6" xfId="0" applyFont="1" applyBorder="1" applyAlignment="1" applyProtection="1">
      <alignment vertical="center" wrapText="1"/>
      <protection locked="0"/>
    </xf>
    <xf numFmtId="0" fontId="0" fillId="0" borderId="32" xfId="0"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0" fontId="24" fillId="0" borderId="32" xfId="0" applyFont="1" applyFill="1" applyBorder="1" applyAlignment="1" applyProtection="1">
      <alignment horizontal="justify" vertical="center" wrapText="1"/>
      <protection locked="0"/>
    </xf>
    <xf numFmtId="0" fontId="24" fillId="0" borderId="6" xfId="0" applyFont="1" applyFill="1" applyBorder="1" applyAlignment="1" applyProtection="1">
      <alignment horizontal="justify" vertical="center" wrapText="1"/>
      <protection locked="0"/>
    </xf>
    <xf numFmtId="0" fontId="24" fillId="0" borderId="32" xfId="0" applyFont="1" applyFill="1" applyBorder="1" applyAlignment="1" applyProtection="1">
      <alignment horizontal="center" vertical="center" wrapText="1"/>
      <protection locked="0"/>
    </xf>
    <xf numFmtId="0" fontId="24" fillId="0" borderId="6" xfId="0" applyFont="1" applyFill="1" applyBorder="1" applyAlignment="1" applyProtection="1">
      <alignment horizontal="center" vertical="center" wrapText="1"/>
      <protection locked="0"/>
    </xf>
    <xf numFmtId="2" fontId="0" fillId="0" borderId="104" xfId="3" applyNumberFormat="1" applyFont="1"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83" fillId="15" borderId="0" xfId="0" applyFont="1" applyFill="1" applyAlignment="1" applyProtection="1">
      <alignment horizontal="center" vertical="center"/>
      <protection locked="0"/>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100" xfId="0" applyBorder="1" applyAlignment="1">
      <alignment horizontal="left" vertical="top" wrapText="1"/>
    </xf>
    <xf numFmtId="0" fontId="0" fillId="0" borderId="84" xfId="0" applyBorder="1" applyAlignment="1">
      <alignment horizontal="left" vertical="top" wrapText="1"/>
    </xf>
    <xf numFmtId="0" fontId="0" fillId="0" borderId="101"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17" xfId="0" applyBorder="1" applyAlignment="1">
      <alignment horizontal="left" vertical="top" wrapText="1"/>
    </xf>
    <xf numFmtId="0" fontId="0" fillId="0" borderId="105" xfId="0" applyBorder="1" applyAlignment="1">
      <alignment horizontal="left" vertical="top" wrapText="1"/>
    </xf>
    <xf numFmtId="0" fontId="70" fillId="0" borderId="122" xfId="0" applyFont="1" applyBorder="1" applyAlignment="1">
      <alignment horizontal="center" vertical="center" wrapText="1" readingOrder="1"/>
    </xf>
    <xf numFmtId="0" fontId="70" fillId="0" borderId="122" xfId="0" applyFont="1" applyBorder="1" applyAlignment="1">
      <alignment horizontal="left" vertical="center" wrapText="1" readingOrder="1"/>
    </xf>
    <xf numFmtId="0" fontId="71" fillId="19" borderId="122" xfId="0" applyFont="1" applyFill="1" applyBorder="1" applyAlignment="1">
      <alignment horizontal="center" vertical="center" wrapText="1" readingOrder="1"/>
    </xf>
    <xf numFmtId="0" fontId="67" fillId="0" borderId="0" xfId="0" applyFont="1" applyAlignment="1" applyProtection="1">
      <alignment horizontal="center" vertical="center" wrapText="1"/>
      <protection locked="0"/>
    </xf>
    <xf numFmtId="0" fontId="83" fillId="5" borderId="120" xfId="0" applyFont="1" applyFill="1" applyBorder="1" applyAlignment="1" applyProtection="1">
      <alignment horizontal="center" vertical="center" wrapText="1"/>
      <protection locked="0"/>
    </xf>
    <xf numFmtId="0" fontId="69" fillId="5" borderId="121" xfId="0" applyFont="1" applyFill="1" applyBorder="1" applyAlignment="1" applyProtection="1">
      <alignment horizontal="center" vertical="center" wrapText="1"/>
      <protection locked="0"/>
    </xf>
    <xf numFmtId="0" fontId="83" fillId="5" borderId="119" xfId="0" applyFont="1" applyFill="1" applyBorder="1" applyAlignment="1" applyProtection="1">
      <alignment horizontal="center" vertical="center"/>
      <protection locked="0"/>
    </xf>
    <xf numFmtId="0" fontId="68" fillId="5" borderId="119" xfId="0" applyFont="1" applyFill="1" applyBorder="1" applyAlignment="1" applyProtection="1">
      <alignment horizontal="center" vertical="center"/>
      <protection locked="0"/>
    </xf>
    <xf numFmtId="0" fontId="70" fillId="3" borderId="122" xfId="0" applyFont="1" applyFill="1" applyBorder="1" applyAlignment="1">
      <alignment horizontal="center" vertical="center" wrapText="1" readingOrder="1"/>
    </xf>
    <xf numFmtId="0" fontId="70" fillId="0" borderId="119" xfId="0" applyFont="1" applyBorder="1" applyAlignment="1" applyProtection="1">
      <alignment horizontal="center" vertical="center"/>
      <protection locked="0"/>
    </xf>
    <xf numFmtId="0" fontId="70" fillId="20" borderId="119" xfId="0" applyFont="1" applyFill="1" applyBorder="1" applyAlignment="1" applyProtection="1">
      <alignment horizontal="center" vertical="center"/>
      <protection locked="0"/>
    </xf>
    <xf numFmtId="0" fontId="73" fillId="5" borderId="119" xfId="0" applyFont="1" applyFill="1" applyBorder="1" applyAlignment="1" applyProtection="1">
      <alignment horizontal="center" vertical="center" wrapText="1"/>
      <protection locked="0"/>
    </xf>
    <xf numFmtId="0" fontId="73" fillId="5" borderId="119" xfId="0" applyFont="1" applyFill="1" applyBorder="1" applyAlignment="1" applyProtection="1">
      <alignment horizontal="center" vertical="center"/>
      <protection locked="0"/>
    </xf>
    <xf numFmtId="0" fontId="69" fillId="5" borderId="119" xfId="0" applyFont="1" applyFill="1" applyBorder="1" applyAlignment="1" applyProtection="1">
      <alignment horizontal="center" vertical="center" wrapText="1"/>
      <protection locked="0"/>
    </xf>
    <xf numFmtId="0" fontId="70" fillId="0" borderId="123" xfId="0" applyFont="1" applyBorder="1" applyAlignment="1">
      <alignment horizontal="center" vertical="center" wrapText="1" readingOrder="1"/>
    </xf>
    <xf numFmtId="0" fontId="70" fillId="0" borderId="124" xfId="0" applyFont="1" applyBorder="1" applyAlignment="1">
      <alignment horizontal="center" vertical="center" wrapText="1" readingOrder="1"/>
    </xf>
    <xf numFmtId="0" fontId="70" fillId="0" borderId="125" xfId="0" applyFont="1" applyBorder="1" applyAlignment="1">
      <alignment horizontal="center" vertical="center" wrapText="1" readingOrder="1"/>
    </xf>
    <xf numFmtId="0" fontId="75" fillId="19" borderId="119" xfId="0" applyFont="1" applyFill="1" applyBorder="1" applyAlignment="1">
      <alignment horizontal="center"/>
    </xf>
    <xf numFmtId="0" fontId="79" fillId="0" borderId="0" xfId="0" applyFont="1" applyAlignment="1">
      <alignment horizontal="center" vertical="center" wrapText="1"/>
    </xf>
    <xf numFmtId="0" fontId="76" fillId="20" borderId="119" xfId="0" applyFont="1" applyFill="1" applyBorder="1" applyAlignment="1">
      <alignment horizontal="center" vertical="center" wrapText="1"/>
    </xf>
    <xf numFmtId="0" fontId="76" fillId="20" borderId="119" xfId="0" applyFont="1" applyFill="1" applyBorder="1" applyAlignment="1">
      <alignment horizontal="center" vertical="center"/>
    </xf>
    <xf numFmtId="0" fontId="57" fillId="3" borderId="26" xfId="0" applyFont="1" applyFill="1" applyBorder="1" applyAlignment="1">
      <alignment horizontal="left" vertical="center" wrapText="1"/>
    </xf>
    <xf numFmtId="0" fontId="57" fillId="3" borderId="28" xfId="0" applyFont="1" applyFill="1" applyBorder="1" applyAlignment="1">
      <alignment horizontal="left" vertical="center" wrapText="1"/>
    </xf>
    <xf numFmtId="0" fontId="56" fillId="3" borderId="26" xfId="1" applyFont="1" applyFill="1" applyBorder="1" applyAlignment="1">
      <alignment horizontal="justify" vertical="center" wrapText="1"/>
    </xf>
    <xf numFmtId="0" fontId="56" fillId="3" borderId="114" xfId="1" applyFont="1" applyFill="1" applyBorder="1" applyAlignment="1">
      <alignment horizontal="justify" vertical="center" wrapText="1"/>
    </xf>
    <xf numFmtId="0" fontId="57" fillId="3" borderId="6" xfId="0" applyFont="1" applyFill="1" applyBorder="1" applyAlignment="1">
      <alignment horizontal="left" vertical="center" wrapText="1"/>
    </xf>
    <xf numFmtId="0" fontId="56" fillId="3" borderId="6" xfId="1" applyFont="1" applyFill="1" applyBorder="1" applyAlignment="1">
      <alignment horizontal="justify" vertical="center" wrapText="1"/>
    </xf>
    <xf numFmtId="0" fontId="56" fillId="3" borderId="71"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82" xfId="1" applyFill="1" applyBorder="1" applyAlignment="1">
      <alignment horizontal="left" vertical="top" wrapText="1"/>
    </xf>
    <xf numFmtId="0" fontId="8" fillId="3" borderId="83" xfId="1" applyFill="1" applyBorder="1" applyAlignment="1">
      <alignment horizontal="left" vertical="top" wrapText="1"/>
    </xf>
    <xf numFmtId="0" fontId="8" fillId="3" borderId="17" xfId="1" applyFill="1" applyBorder="1" applyAlignment="1">
      <alignment horizontal="left" vertical="top" wrapText="1"/>
    </xf>
    <xf numFmtId="0" fontId="8" fillId="3" borderId="105" xfId="1" applyFill="1" applyBorder="1" applyAlignment="1">
      <alignment horizontal="left" vertical="top" wrapText="1"/>
    </xf>
    <xf numFmtId="0" fontId="63" fillId="3" borderId="6" xfId="1" applyFont="1" applyFill="1" applyBorder="1" applyAlignment="1">
      <alignment horizontal="justify" vertical="center" wrapText="1"/>
    </xf>
    <xf numFmtId="0" fontId="63" fillId="3" borderId="71" xfId="1" applyFont="1" applyFill="1" applyBorder="1" applyAlignment="1">
      <alignment horizontal="justify" vertical="center" wrapText="1"/>
    </xf>
    <xf numFmtId="0" fontId="57" fillId="3" borderId="16" xfId="0" applyFont="1" applyFill="1" applyBorder="1" applyAlignment="1">
      <alignment vertical="center" wrapText="1"/>
    </xf>
    <xf numFmtId="0" fontId="57" fillId="3" borderId="14" xfId="0" applyFont="1" applyFill="1" applyBorder="1" applyAlignment="1">
      <alignment vertical="center" wrapText="1"/>
    </xf>
    <xf numFmtId="0" fontId="56" fillId="3" borderId="15" xfId="1" applyFont="1" applyFill="1" applyBorder="1" applyAlignment="1">
      <alignment horizontal="justify" vertical="center" wrapText="1"/>
    </xf>
    <xf numFmtId="0" fontId="56" fillId="3" borderId="111" xfId="1" applyFont="1" applyFill="1" applyBorder="1" applyAlignment="1">
      <alignment horizontal="justify" vertical="center" wrapText="1"/>
    </xf>
    <xf numFmtId="0" fontId="57" fillId="3" borderId="68" xfId="0" applyFont="1" applyFill="1" applyBorder="1" applyAlignment="1">
      <alignment vertical="center" wrapText="1"/>
    </xf>
    <xf numFmtId="0" fontId="57" fillId="3" borderId="78" xfId="0" applyFont="1" applyFill="1" applyBorder="1" applyAlignment="1">
      <alignment vertical="center" wrapText="1"/>
    </xf>
    <xf numFmtId="0" fontId="57" fillId="3" borderId="79" xfId="0" applyFont="1" applyFill="1" applyBorder="1" applyAlignment="1">
      <alignment vertical="center" wrapText="1"/>
    </xf>
    <xf numFmtId="0" fontId="57" fillId="3" borderId="16" xfId="0" applyFont="1" applyFill="1" applyBorder="1" applyAlignment="1">
      <alignment horizontal="left" vertical="center" wrapText="1"/>
    </xf>
    <xf numFmtId="0" fontId="57" fillId="3" borderId="14" xfId="0" applyFont="1" applyFill="1" applyBorder="1" applyAlignment="1">
      <alignment horizontal="left" vertical="center" wrapText="1"/>
    </xf>
    <xf numFmtId="0" fontId="53" fillId="4" borderId="7" xfId="1" applyFont="1" applyFill="1" applyBorder="1" applyAlignment="1">
      <alignment horizontal="center" vertical="center" wrapText="1"/>
    </xf>
    <xf numFmtId="0" fontId="53" fillId="4" borderId="8" xfId="1" applyFont="1" applyFill="1" applyBorder="1" applyAlignment="1">
      <alignment horizontal="center" vertical="center" wrapText="1"/>
    </xf>
    <xf numFmtId="0" fontId="53" fillId="4" borderId="106" xfId="1" applyFont="1" applyFill="1" applyBorder="1" applyAlignment="1">
      <alignment horizontal="center" vertical="center" wrapText="1"/>
    </xf>
    <xf numFmtId="0" fontId="54" fillId="3" borderId="9" xfId="1" quotePrefix="1" applyFont="1" applyFill="1" applyBorder="1" applyAlignment="1">
      <alignment horizontal="left" vertical="top" wrapText="1"/>
    </xf>
    <xf numFmtId="0" fontId="54" fillId="3" borderId="10" xfId="1" quotePrefix="1" applyFont="1" applyFill="1" applyBorder="1" applyAlignment="1">
      <alignment horizontal="left" vertical="top" wrapText="1"/>
    </xf>
    <xf numFmtId="0" fontId="55" fillId="3" borderId="10" xfId="1" quotePrefix="1" applyFont="1" applyFill="1" applyBorder="1" applyAlignment="1">
      <alignment horizontal="left" vertical="top" wrapText="1"/>
    </xf>
    <xf numFmtId="0" fontId="55" fillId="3" borderId="107" xfId="1" quotePrefix="1" applyFont="1" applyFill="1" applyBorder="1" applyAlignment="1">
      <alignment horizontal="left" vertical="top" wrapText="1"/>
    </xf>
    <xf numFmtId="0" fontId="52" fillId="3" borderId="12" xfId="1" quotePrefix="1" applyFont="1" applyFill="1" applyBorder="1" applyAlignment="1">
      <alignment horizontal="justify" vertical="center" wrapText="1"/>
    </xf>
    <xf numFmtId="0" fontId="52" fillId="3" borderId="13" xfId="1" quotePrefix="1" applyFont="1" applyFill="1" applyBorder="1" applyAlignment="1">
      <alignment horizontal="justify" vertical="center" wrapText="1"/>
    </xf>
    <xf numFmtId="0" fontId="52" fillId="3" borderId="108" xfId="1" quotePrefix="1" applyFont="1" applyFill="1" applyBorder="1" applyAlignment="1">
      <alignment horizontal="justify" vertical="center" wrapText="1"/>
    </xf>
    <xf numFmtId="0" fontId="56" fillId="0" borderId="11" xfId="1" quotePrefix="1" applyFont="1" applyBorder="1" applyAlignment="1">
      <alignment horizontal="left" vertical="top" wrapText="1"/>
    </xf>
    <xf numFmtId="0" fontId="56" fillId="0" borderId="0" xfId="1" quotePrefix="1" applyFont="1" applyAlignment="1">
      <alignment horizontal="left" vertical="top" wrapText="1"/>
    </xf>
    <xf numFmtId="0" fontId="56" fillId="0" borderId="82" xfId="1" quotePrefix="1" applyFont="1" applyBorder="1" applyAlignment="1">
      <alignment horizontal="left" vertical="top" wrapText="1"/>
    </xf>
    <xf numFmtId="0" fontId="58" fillId="4" borderId="84" xfId="2" applyFont="1" applyFill="1" applyBorder="1" applyAlignment="1">
      <alignment horizontal="center" vertical="center" wrapText="1"/>
    </xf>
    <xf numFmtId="0" fontId="58" fillId="4" borderId="109" xfId="2" applyFont="1" applyFill="1" applyBorder="1" applyAlignment="1">
      <alignment horizontal="center" vertical="center" wrapText="1"/>
    </xf>
    <xf numFmtId="0" fontId="58" fillId="4" borderId="110" xfId="1" applyFont="1" applyFill="1" applyBorder="1" applyAlignment="1">
      <alignment horizontal="center" vertical="center"/>
    </xf>
    <xf numFmtId="0" fontId="58" fillId="4" borderId="106" xfId="1" applyFont="1" applyFill="1" applyBorder="1" applyAlignment="1">
      <alignment horizontal="center" vertical="center"/>
    </xf>
    <xf numFmtId="0" fontId="63" fillId="3" borderId="0" xfId="1" applyFont="1" applyFill="1" applyAlignment="1">
      <alignment horizontal="left" vertical="center" wrapText="1"/>
    </xf>
    <xf numFmtId="0" fontId="56" fillId="3" borderId="0" xfId="1" applyFont="1" applyFill="1" applyAlignment="1">
      <alignment horizontal="left" vertical="center" wrapText="1"/>
    </xf>
    <xf numFmtId="0" fontId="0" fillId="0" borderId="0" xfId="0" applyAlignment="1">
      <alignment horizontal="left" vertical="center" wrapText="1"/>
    </xf>
    <xf numFmtId="0" fontId="0" fillId="0" borderId="82" xfId="0" applyBorder="1" applyAlignment="1">
      <alignment horizontal="left" vertical="center" wrapText="1"/>
    </xf>
    <xf numFmtId="0" fontId="63" fillId="3" borderId="0" xfId="1" applyFont="1" applyFill="1" applyAlignment="1">
      <alignment horizontal="center" vertical="center" wrapText="1"/>
    </xf>
    <xf numFmtId="0" fontId="57" fillId="7" borderId="6" xfId="0" applyFont="1" applyFill="1" applyBorder="1" applyAlignment="1">
      <alignment horizontal="left" vertical="center" wrapText="1"/>
    </xf>
    <xf numFmtId="0" fontId="56" fillId="3" borderId="67" xfId="1" applyFont="1" applyFill="1" applyBorder="1" applyAlignment="1">
      <alignment horizontal="justify" vertical="center" wrapText="1"/>
    </xf>
    <xf numFmtId="0" fontId="57" fillId="7" borderId="26" xfId="0" applyFont="1" applyFill="1" applyBorder="1" applyAlignment="1">
      <alignment horizontal="left" vertical="center" wrapText="1"/>
    </xf>
    <xf numFmtId="0" fontId="57" fillId="7" borderId="28" xfId="0" applyFont="1" applyFill="1" applyBorder="1" applyAlignment="1">
      <alignment horizontal="left" vertical="center" wrapText="1"/>
    </xf>
    <xf numFmtId="0" fontId="56" fillId="3" borderId="11" xfId="1" applyFont="1" applyFill="1" applyBorder="1" applyAlignment="1">
      <alignment horizontal="left" vertical="top" wrapText="1"/>
    </xf>
    <xf numFmtId="0" fontId="56" fillId="3" borderId="0" xfId="1" applyFont="1" applyFill="1" applyAlignment="1">
      <alignment horizontal="left" vertical="top" wrapText="1"/>
    </xf>
    <xf numFmtId="0" fontId="56" fillId="3" borderId="82" xfId="1" applyFont="1" applyFill="1" applyBorder="1" applyAlignment="1">
      <alignment horizontal="left" vertical="top" wrapText="1"/>
    </xf>
    <xf numFmtId="0" fontId="58" fillId="4" borderId="80" xfId="2" applyFont="1" applyFill="1" applyBorder="1" applyAlignment="1">
      <alignment horizontal="center" vertical="center" wrapText="1"/>
    </xf>
    <xf numFmtId="0" fontId="58" fillId="4" borderId="80" xfId="1" applyFont="1" applyFill="1" applyBorder="1" applyAlignment="1">
      <alignment horizontal="center" vertical="center"/>
    </xf>
    <xf numFmtId="0" fontId="58" fillId="4" borderId="113" xfId="1" applyFont="1" applyFill="1" applyBorder="1" applyAlignment="1">
      <alignment horizontal="center" vertical="center"/>
    </xf>
    <xf numFmtId="0" fontId="63" fillId="3" borderId="0" xfId="1" applyFont="1" applyFill="1" applyAlignment="1">
      <alignment horizontal="justify" vertical="center" wrapText="1"/>
    </xf>
    <xf numFmtId="0" fontId="64" fillId="10" borderId="0" xfId="0" applyFont="1" applyFill="1" applyAlignment="1">
      <alignment horizontal="center" vertical="center" wrapText="1"/>
    </xf>
    <xf numFmtId="0" fontId="0" fillId="0" borderId="32" xfId="0" applyBorder="1" applyAlignment="1">
      <alignment horizontal="center" vertical="center" wrapText="1"/>
    </xf>
    <xf numFmtId="0" fontId="0" fillId="0" borderId="6" xfId="0" applyBorder="1" applyAlignment="1">
      <alignment horizontal="center" vertical="center" wrapText="1"/>
    </xf>
    <xf numFmtId="0" fontId="0" fillId="0" borderId="21" xfId="0" applyBorder="1" applyAlignment="1">
      <alignment horizontal="center" vertical="center" wrapText="1"/>
    </xf>
    <xf numFmtId="0" fontId="0" fillId="0" borderId="70" xfId="0" applyBorder="1" applyAlignment="1">
      <alignment horizontal="center" vertical="center" wrapText="1"/>
    </xf>
    <xf numFmtId="0" fontId="0" fillId="0" borderId="71" xfId="0" applyBorder="1" applyAlignment="1">
      <alignment horizontal="center" vertical="center" wrapText="1"/>
    </xf>
    <xf numFmtId="0" fontId="0" fillId="0" borderId="72" xfId="0" applyBorder="1" applyAlignment="1">
      <alignment horizontal="center" vertical="center" wrapText="1"/>
    </xf>
    <xf numFmtId="0" fontId="18" fillId="0" borderId="34" xfId="0" applyFont="1" applyBorder="1" applyAlignment="1">
      <alignment horizontal="center" vertical="center" wrapText="1"/>
    </xf>
    <xf numFmtId="0" fontId="18" fillId="0" borderId="33" xfId="0" applyFont="1" applyBorder="1" applyAlignment="1">
      <alignment horizontal="center" vertical="center" wrapText="1"/>
    </xf>
    <xf numFmtId="0" fontId="18" fillId="0" borderId="81" xfId="0" applyFont="1" applyBorder="1" applyAlignment="1">
      <alignment horizontal="center" vertical="center" wrapText="1"/>
    </xf>
    <xf numFmtId="9" fontId="18" fillId="0" borderId="20" xfId="4" applyFont="1" applyBorder="1" applyAlignment="1">
      <alignment horizontal="center" vertical="center" wrapText="1"/>
    </xf>
    <xf numFmtId="9" fontId="18" fillId="0" borderId="6" xfId="4" applyFont="1" applyBorder="1" applyAlignment="1">
      <alignment horizontal="center" vertical="center" wrapText="1"/>
    </xf>
    <xf numFmtId="9" fontId="18" fillId="0" borderId="21" xfId="4" applyFont="1" applyBorder="1" applyAlignment="1">
      <alignment horizontal="center" vertical="center" wrapText="1"/>
    </xf>
    <xf numFmtId="0" fontId="18" fillId="0" borderId="20"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21" xfId="0" applyFont="1" applyBorder="1" applyAlignment="1">
      <alignment horizontal="center" vertical="center" wrapText="1"/>
    </xf>
    <xf numFmtId="0" fontId="18" fillId="11" borderId="74" xfId="0" applyFont="1" applyFill="1" applyBorder="1" applyAlignment="1">
      <alignment horizontal="center" vertical="center" wrapText="1"/>
    </xf>
    <xf numFmtId="0" fontId="18" fillId="11" borderId="75" xfId="0" applyFont="1" applyFill="1" applyBorder="1" applyAlignment="1">
      <alignment horizontal="center" vertical="center" wrapText="1"/>
    </xf>
    <xf numFmtId="0" fontId="18" fillId="11" borderId="76" xfId="0" applyFont="1" applyFill="1" applyBorder="1" applyAlignment="1">
      <alignment horizontal="center" vertical="center" wrapText="1"/>
    </xf>
    <xf numFmtId="0" fontId="18" fillId="0" borderId="32" xfId="0" applyFont="1" applyBorder="1" applyAlignment="1">
      <alignment horizontal="center" vertical="center" wrapText="1"/>
    </xf>
    <xf numFmtId="0" fontId="18" fillId="0" borderId="28" xfId="0" applyFont="1" applyBorder="1" applyAlignment="1">
      <alignment horizontal="center" vertical="center" wrapText="1"/>
    </xf>
    <xf numFmtId="9" fontId="18" fillId="0" borderId="32" xfId="4" applyFont="1" applyBorder="1" applyAlignment="1">
      <alignment horizontal="center" vertical="center" wrapText="1"/>
    </xf>
    <xf numFmtId="0" fontId="18" fillId="0" borderId="74" xfId="0" applyFont="1" applyBorder="1" applyAlignment="1">
      <alignment horizontal="center" vertical="center" wrapText="1"/>
    </xf>
    <xf numFmtId="0" fontId="18" fillId="0" borderId="75" xfId="0" applyFont="1" applyBorder="1" applyAlignment="1">
      <alignment horizontal="center" vertical="center" wrapText="1"/>
    </xf>
    <xf numFmtId="0" fontId="18" fillId="0" borderId="76" xfId="0" applyFont="1" applyBorder="1" applyAlignment="1">
      <alignment horizontal="center" vertical="center" wrapText="1"/>
    </xf>
    <xf numFmtId="0" fontId="83" fillId="0" borderId="104" xfId="0" applyFont="1" applyBorder="1" applyAlignment="1">
      <alignment horizontal="center" vertical="center" wrapText="1"/>
    </xf>
    <xf numFmtId="0" fontId="18" fillId="0" borderId="25" xfId="0" applyFont="1" applyBorder="1" applyAlignment="1">
      <alignment horizontal="center" vertical="center" wrapText="1"/>
    </xf>
    <xf numFmtId="0" fontId="18" fillId="0" borderId="115" xfId="0" applyFont="1" applyBorder="1" applyAlignment="1">
      <alignment horizontal="center" vertical="center" wrapText="1"/>
    </xf>
    <xf numFmtId="0" fontId="84" fillId="0" borderId="127" xfId="0" applyFont="1" applyBorder="1" applyAlignment="1">
      <alignment horizontal="center" vertical="center" wrapText="1"/>
    </xf>
    <xf numFmtId="0" fontId="18" fillId="0" borderId="26" xfId="0" applyFont="1" applyBorder="1" applyAlignment="1">
      <alignment horizontal="center" vertical="center" wrapText="1"/>
    </xf>
    <xf numFmtId="0" fontId="18" fillId="0" borderId="128" xfId="0" applyFont="1" applyBorder="1" applyAlignment="1">
      <alignment horizontal="center" vertical="center" wrapText="1"/>
    </xf>
    <xf numFmtId="0" fontId="4" fillId="16" borderId="36" xfId="0" applyFont="1" applyFill="1" applyBorder="1" applyAlignment="1" applyProtection="1">
      <alignment horizontal="center" vertical="center" wrapText="1"/>
      <protection locked="0"/>
    </xf>
    <xf numFmtId="0" fontId="4" fillId="16" borderId="90" xfId="0" applyFont="1" applyFill="1" applyBorder="1" applyAlignment="1" applyProtection="1">
      <alignment horizontal="center" vertical="center" wrapText="1"/>
      <protection locked="0"/>
    </xf>
    <xf numFmtId="0" fontId="4" fillId="16" borderId="61" xfId="0" applyFont="1" applyFill="1" applyBorder="1" applyAlignment="1" applyProtection="1">
      <alignment horizontal="center" vertical="center" wrapText="1"/>
      <protection locked="0"/>
    </xf>
    <xf numFmtId="0" fontId="4" fillId="16" borderId="46" xfId="0" applyFont="1" applyFill="1" applyBorder="1" applyAlignment="1" applyProtection="1">
      <alignment horizontal="center" vertical="center"/>
      <protection locked="0"/>
    </xf>
    <xf numFmtId="0" fontId="4" fillId="16" borderId="47" xfId="0" applyFont="1" applyFill="1" applyBorder="1" applyAlignment="1" applyProtection="1">
      <alignment horizontal="center" vertical="center"/>
      <protection locked="0"/>
    </xf>
    <xf numFmtId="0" fontId="4" fillId="4" borderId="36" xfId="0" applyFont="1" applyFill="1" applyBorder="1" applyAlignment="1">
      <alignment horizontal="center" vertical="center" wrapText="1"/>
    </xf>
    <xf numFmtId="0" fontId="4" fillId="4" borderId="61" xfId="0" applyFont="1" applyFill="1" applyBorder="1" applyAlignment="1">
      <alignment horizontal="center" vertical="center" wrapText="1"/>
    </xf>
    <xf numFmtId="0" fontId="4" fillId="4" borderId="89" xfId="0" applyFont="1" applyFill="1" applyBorder="1" applyAlignment="1">
      <alignment horizontal="center" vertical="center" wrapText="1"/>
    </xf>
    <xf numFmtId="0" fontId="6" fillId="3" borderId="30"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1"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6" xfId="0" applyFont="1" applyFill="1" applyBorder="1" applyAlignment="1">
      <alignment horizontal="center" vertical="center" textRotation="1"/>
    </xf>
    <xf numFmtId="0" fontId="4" fillId="4" borderId="61" xfId="0" applyFont="1" applyFill="1" applyBorder="1" applyAlignment="1">
      <alignment horizontal="center" vertical="center" textRotation="1"/>
    </xf>
    <xf numFmtId="0" fontId="4" fillId="4" borderId="50" xfId="0" applyFont="1" applyFill="1" applyBorder="1" applyAlignment="1">
      <alignment horizontal="center" vertical="center" wrapText="1"/>
    </xf>
    <xf numFmtId="0" fontId="4" fillId="4" borderId="0" xfId="0" applyFont="1" applyFill="1" applyAlignment="1">
      <alignment horizontal="center" vertical="center"/>
    </xf>
    <xf numFmtId="0" fontId="2" fillId="3" borderId="6" xfId="0" applyFont="1" applyFill="1" applyBorder="1" applyAlignment="1" applyProtection="1">
      <alignment horizontal="justify" vertical="center" wrapText="1"/>
      <protection locked="0"/>
    </xf>
    <xf numFmtId="0" fontId="2" fillId="3" borderId="26" xfId="0" applyFont="1" applyFill="1" applyBorder="1" applyAlignment="1" applyProtection="1">
      <alignment horizontal="justify" vertical="center"/>
      <protection locked="0"/>
    </xf>
    <xf numFmtId="0" fontId="2" fillId="3" borderId="27" xfId="0" applyFont="1" applyFill="1" applyBorder="1" applyAlignment="1" applyProtection="1">
      <alignment horizontal="justify" vertical="center"/>
      <protection locked="0"/>
    </xf>
    <xf numFmtId="0" fontId="2" fillId="3" borderId="28" xfId="0" applyFont="1" applyFill="1" applyBorder="1" applyAlignment="1" applyProtection="1">
      <alignment horizontal="justify" vertical="center"/>
      <protection locked="0"/>
    </xf>
    <xf numFmtId="0" fontId="4" fillId="4" borderId="88" xfId="0" applyFont="1" applyFill="1" applyBorder="1" applyAlignment="1">
      <alignment horizontal="center" vertical="center"/>
    </xf>
    <xf numFmtId="0" fontId="4" fillId="4" borderId="47" xfId="0" applyFont="1" applyFill="1" applyBorder="1" applyAlignment="1">
      <alignment horizontal="center" vertical="center"/>
    </xf>
    <xf numFmtId="0" fontId="4" fillId="4" borderId="48" xfId="0" applyFont="1" applyFill="1" applyBorder="1" applyAlignment="1">
      <alignment horizontal="center" vertical="center"/>
    </xf>
    <xf numFmtId="0" fontId="2" fillId="3" borderId="6" xfId="0" applyFont="1" applyFill="1" applyBorder="1" applyAlignment="1" applyProtection="1">
      <alignment horizontal="left" vertical="center" wrapText="1"/>
      <protection locked="0"/>
    </xf>
    <xf numFmtId="0" fontId="4" fillId="4" borderId="85" xfId="0" applyFont="1" applyFill="1" applyBorder="1" applyAlignment="1">
      <alignment horizontal="center" vertical="center"/>
    </xf>
    <xf numFmtId="0" fontId="4" fillId="4" borderId="86" xfId="0" applyFont="1" applyFill="1" applyBorder="1" applyAlignment="1">
      <alignment horizontal="center" vertical="center"/>
    </xf>
    <xf numFmtId="0" fontId="4" fillId="4" borderId="87" xfId="0" applyFont="1" applyFill="1" applyBorder="1" applyAlignment="1">
      <alignment horizontal="center" vertical="center"/>
    </xf>
    <xf numFmtId="0" fontId="27" fillId="0" borderId="32"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1" xfId="0" applyFont="1" applyBorder="1" applyAlignment="1">
      <alignment horizontal="center" vertical="center" wrapText="1"/>
    </xf>
    <xf numFmtId="0" fontId="0" fillId="0" borderId="104" xfId="0" applyBorder="1" applyAlignment="1">
      <alignment horizontal="center" vertical="center" wrapText="1"/>
    </xf>
    <xf numFmtId="0" fontId="0" fillId="0" borderId="25" xfId="0" applyBorder="1" applyAlignment="1">
      <alignment horizontal="center" vertical="center" wrapText="1"/>
    </xf>
    <xf numFmtId="0" fontId="0" fillId="0" borderId="115" xfId="0" applyBorder="1" applyAlignment="1">
      <alignment horizontal="center" vertical="center" wrapText="1"/>
    </xf>
    <xf numFmtId="0" fontId="0" fillId="11" borderId="74" xfId="0" applyFill="1" applyBorder="1" applyAlignment="1">
      <alignment horizontal="center" vertical="center" wrapText="1"/>
    </xf>
    <xf numFmtId="0" fontId="0" fillId="11" borderId="75" xfId="0" applyFill="1" applyBorder="1" applyAlignment="1">
      <alignment horizontal="center" vertical="center" wrapText="1"/>
    </xf>
    <xf numFmtId="0" fontId="0" fillId="11" borderId="76" xfId="0" applyFill="1"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1" xfId="3" applyNumberFormat="1" applyFont="1" applyBorder="1" applyAlignment="1">
      <alignment horizontal="center" vertical="center" wrapText="1"/>
    </xf>
    <xf numFmtId="0" fontId="0" fillId="11" borderId="102" xfId="0" applyFill="1" applyBorder="1" applyAlignment="1">
      <alignment horizontal="center" vertical="center" wrapText="1"/>
    </xf>
    <xf numFmtId="0" fontId="2" fillId="3" borderId="6" xfId="0" applyFont="1" applyFill="1" applyBorder="1" applyAlignment="1" applyProtection="1">
      <alignment horizontal="left" vertical="center"/>
      <protection locked="0"/>
    </xf>
    <xf numFmtId="2" fontId="0" fillId="0" borderId="29" xfId="3" applyNumberFormat="1" applyFont="1" applyBorder="1" applyAlignment="1">
      <alignment horizontal="center" vertical="center" wrapText="1"/>
    </xf>
    <xf numFmtId="0" fontId="27" fillId="0" borderId="29" xfId="0" applyFont="1" applyBorder="1" applyAlignment="1">
      <alignment horizontal="center" vertical="center" wrapText="1"/>
    </xf>
    <xf numFmtId="0" fontId="0" fillId="0" borderId="29" xfId="0" applyBorder="1" applyAlignment="1">
      <alignment horizontal="center" vertical="center" wrapText="1"/>
    </xf>
    <xf numFmtId="0" fontId="0" fillId="0" borderId="103" xfId="0" applyBorder="1" applyAlignment="1">
      <alignment horizontal="center" vertical="center" wrapText="1"/>
    </xf>
    <xf numFmtId="0" fontId="28" fillId="4" borderId="56" xfId="0" applyFont="1" applyFill="1" applyBorder="1" applyAlignment="1">
      <alignment horizontal="center" vertical="center"/>
    </xf>
    <xf numFmtId="0" fontId="28" fillId="4" borderId="57" xfId="0" applyFont="1" applyFill="1" applyBorder="1" applyAlignment="1">
      <alignment horizontal="center" vertical="center"/>
    </xf>
    <xf numFmtId="0" fontId="28" fillId="4" borderId="58" xfId="0" applyFont="1" applyFill="1" applyBorder="1" applyAlignment="1">
      <alignment horizontal="center" vertical="center"/>
    </xf>
    <xf numFmtId="0" fontId="28" fillId="4" borderId="0" xfId="0" applyFont="1" applyFill="1" applyAlignment="1">
      <alignment horizontal="center" vertical="center"/>
    </xf>
    <xf numFmtId="0" fontId="6" fillId="3" borderId="53" xfId="0" applyFont="1" applyFill="1" applyBorder="1" applyAlignment="1">
      <alignment horizontal="center" vertical="center"/>
    </xf>
    <xf numFmtId="0" fontId="6" fillId="3" borderId="50" xfId="0" applyFont="1" applyFill="1" applyBorder="1" applyAlignment="1">
      <alignment horizontal="center" vertical="center"/>
    </xf>
    <xf numFmtId="0" fontId="6" fillId="3" borderId="49" xfId="0" applyFont="1" applyFill="1" applyBorder="1" applyAlignment="1">
      <alignment horizontal="center" vertical="center"/>
    </xf>
    <xf numFmtId="0" fontId="6" fillId="3" borderId="59" xfId="0" applyFont="1" applyFill="1" applyBorder="1" applyAlignment="1">
      <alignment horizontal="center" vertical="center"/>
    </xf>
    <xf numFmtId="0" fontId="6" fillId="3" borderId="60" xfId="0" applyFont="1" applyFill="1" applyBorder="1" applyAlignment="1">
      <alignment horizontal="center" vertical="center"/>
    </xf>
    <xf numFmtId="0" fontId="4" fillId="4" borderId="39" xfId="0" applyFont="1" applyFill="1" applyBorder="1" applyAlignment="1">
      <alignment horizontal="center" vertical="center"/>
    </xf>
    <xf numFmtId="0" fontId="4" fillId="4" borderId="46" xfId="0" applyFont="1" applyFill="1" applyBorder="1" applyAlignment="1">
      <alignment horizontal="center" vertical="center"/>
    </xf>
    <xf numFmtId="0" fontId="4" fillId="4" borderId="35" xfId="0" applyFont="1" applyFill="1" applyBorder="1" applyAlignment="1">
      <alignment horizontal="center" vertical="center" textRotation="1"/>
    </xf>
    <xf numFmtId="0" fontId="4" fillId="4" borderId="35" xfId="0" applyFont="1" applyFill="1" applyBorder="1" applyAlignment="1">
      <alignment horizontal="center" vertical="center"/>
    </xf>
    <xf numFmtId="0" fontId="4" fillId="4" borderId="36" xfId="0" applyFont="1" applyFill="1" applyBorder="1" applyAlignment="1">
      <alignment horizontal="center" vertical="center"/>
    </xf>
    <xf numFmtId="3" fontId="4" fillId="4" borderId="35" xfId="0" applyNumberFormat="1" applyFont="1" applyFill="1" applyBorder="1" applyAlignment="1">
      <alignment horizontal="center" vertical="center"/>
    </xf>
    <xf numFmtId="3" fontId="4" fillId="4" borderId="36" xfId="0" applyNumberFormat="1" applyFont="1" applyFill="1" applyBorder="1" applyAlignment="1">
      <alignment horizontal="center" vertical="center"/>
    </xf>
    <xf numFmtId="0" fontId="4" fillId="4" borderId="35" xfId="0" applyFont="1" applyFill="1" applyBorder="1" applyAlignment="1">
      <alignment horizontal="center" vertical="center" textRotation="90" wrapText="1"/>
    </xf>
    <xf numFmtId="0" fontId="4" fillId="4" borderId="36" xfId="0" applyFont="1" applyFill="1" applyBorder="1" applyAlignment="1">
      <alignment horizontal="center" vertical="center" textRotation="90" wrapText="1"/>
    </xf>
    <xf numFmtId="0" fontId="4" fillId="4" borderId="35" xfId="0" applyFont="1" applyFill="1" applyBorder="1" applyAlignment="1">
      <alignment horizontal="center" vertical="center" wrapText="1"/>
    </xf>
    <xf numFmtId="0" fontId="4" fillId="4" borderId="37" xfId="0" applyFont="1" applyFill="1" applyBorder="1" applyAlignment="1">
      <alignment horizontal="center" vertical="center" wrapText="1"/>
    </xf>
    <xf numFmtId="0" fontId="4" fillId="4" borderId="44" xfId="0" applyFont="1" applyFill="1" applyBorder="1" applyAlignment="1">
      <alignment horizontal="center" vertical="center" wrapText="1"/>
    </xf>
    <xf numFmtId="0" fontId="4" fillId="4" borderId="38" xfId="0" applyFont="1" applyFill="1" applyBorder="1" applyAlignment="1">
      <alignment horizontal="center" vertical="center" wrapText="1"/>
    </xf>
    <xf numFmtId="0" fontId="0" fillId="0" borderId="74" xfId="0" applyBorder="1" applyAlignment="1">
      <alignment horizontal="center" vertical="center" wrapText="1"/>
    </xf>
    <xf numFmtId="0" fontId="0" fillId="0" borderId="75" xfId="0" applyBorder="1" applyAlignment="1">
      <alignment horizontal="center" vertical="center" wrapText="1"/>
    </xf>
    <xf numFmtId="0" fontId="0" fillId="0" borderId="102" xfId="0" applyBorder="1" applyAlignment="1">
      <alignment horizontal="center" vertical="center" wrapText="1"/>
    </xf>
    <xf numFmtId="0" fontId="0" fillId="0" borderId="76" xfId="0" applyBorder="1" applyAlignment="1">
      <alignment horizontal="center" vertical="center" wrapText="1"/>
    </xf>
    <xf numFmtId="0" fontId="0" fillId="0" borderId="20" xfId="0" applyBorder="1" applyAlignment="1">
      <alignment horizontal="center" vertical="center" wrapText="1"/>
    </xf>
    <xf numFmtId="0" fontId="0" fillId="0" borderId="6" xfId="0" applyBorder="1" applyAlignment="1">
      <alignment horizontal="center" vertical="center"/>
    </xf>
    <xf numFmtId="9" fontId="0" fillId="0" borderId="25" xfId="0" applyNumberFormat="1" applyBorder="1" applyAlignment="1">
      <alignment horizontal="center" vertical="center" wrapText="1"/>
    </xf>
    <xf numFmtId="9" fontId="0" fillId="0" borderId="20" xfId="0" applyNumberFormat="1" applyBorder="1" applyAlignment="1">
      <alignment horizontal="center" vertical="center" wrapText="1"/>
    </xf>
    <xf numFmtId="2" fontId="0" fillId="0" borderId="25" xfId="0" applyNumberFormat="1" applyBorder="1" applyAlignment="1">
      <alignment horizontal="center" vertical="center" wrapText="1"/>
    </xf>
    <xf numFmtId="2" fontId="0" fillId="0" borderId="20" xfId="0" applyNumberFormat="1" applyBorder="1" applyAlignment="1">
      <alignment horizontal="center" vertical="center" wrapText="1"/>
    </xf>
    <xf numFmtId="0" fontId="0" fillId="11" borderId="20" xfId="0" applyFill="1" applyBorder="1" applyAlignment="1">
      <alignment horizontal="center" vertical="center" wrapText="1"/>
    </xf>
    <xf numFmtId="0" fontId="0" fillId="11" borderId="6" xfId="0" applyFill="1" applyBorder="1" applyAlignment="1">
      <alignment horizontal="center" vertical="center" wrapText="1"/>
    </xf>
    <xf numFmtId="0" fontId="27" fillId="0" borderId="20" xfId="0" applyFont="1" applyBorder="1" applyAlignment="1">
      <alignment horizontal="center" vertical="center" wrapText="1"/>
    </xf>
    <xf numFmtId="0" fontId="28" fillId="4" borderId="6" xfId="0" applyFont="1" applyFill="1" applyBorder="1" applyAlignment="1">
      <alignment horizontal="center" vertical="center"/>
    </xf>
    <xf numFmtId="0" fontId="4" fillId="4" borderId="95"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97" xfId="0" applyFont="1" applyFill="1" applyBorder="1" applyAlignment="1">
      <alignment horizontal="center" vertical="center" wrapText="1"/>
    </xf>
    <xf numFmtId="0" fontId="4" fillId="4" borderId="99" xfId="0" applyFont="1" applyFill="1" applyBorder="1" applyAlignment="1">
      <alignment horizontal="center" vertical="center" wrapText="1"/>
    </xf>
    <xf numFmtId="0" fontId="4" fillId="4" borderId="61" xfId="0" applyFont="1" applyFill="1" applyBorder="1" applyAlignment="1">
      <alignment horizontal="center" vertical="center"/>
    </xf>
    <xf numFmtId="0" fontId="4" fillId="4" borderId="60"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91" xfId="0" applyFont="1" applyFill="1" applyBorder="1" applyAlignment="1">
      <alignment horizontal="center" vertical="center" textRotation="1"/>
    </xf>
    <xf numFmtId="0" fontId="4" fillId="4" borderId="98" xfId="0" applyFont="1" applyFill="1" applyBorder="1" applyAlignment="1">
      <alignment horizontal="center" vertical="center" textRotation="1"/>
    </xf>
    <xf numFmtId="0" fontId="4" fillId="4" borderId="93"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94" xfId="0" applyFont="1" applyFill="1" applyBorder="1" applyAlignment="1">
      <alignment horizontal="center" vertical="center"/>
    </xf>
    <xf numFmtId="0" fontId="4" fillId="4" borderId="92" xfId="0" applyFont="1" applyFill="1" applyBorder="1" applyAlignment="1">
      <alignment horizontal="center" vertical="center"/>
    </xf>
    <xf numFmtId="0" fontId="4" fillId="3" borderId="96" xfId="0" applyFont="1" applyFill="1" applyBorder="1" applyAlignment="1">
      <alignment horizontal="center" vertical="center" wrapText="1"/>
    </xf>
    <xf numFmtId="0" fontId="4" fillId="3" borderId="62" xfId="0" applyFont="1" applyFill="1" applyBorder="1" applyAlignment="1">
      <alignment horizontal="center" vertical="center" wrapText="1"/>
    </xf>
    <xf numFmtId="0" fontId="85" fillId="0" borderId="32" xfId="0" applyFont="1" applyBorder="1" applyAlignment="1" applyProtection="1">
      <alignment horizontal="center" vertical="center" wrapText="1"/>
      <protection locked="0"/>
    </xf>
    <xf numFmtId="0" fontId="85" fillId="0" borderId="6" xfId="0" applyFont="1" applyBorder="1" applyAlignment="1" applyProtection="1">
      <alignment horizontal="center" vertical="center" wrapText="1"/>
      <protection locked="0"/>
    </xf>
    <xf numFmtId="0" fontId="85" fillId="0" borderId="21" xfId="0" applyFont="1" applyBorder="1" applyAlignment="1" applyProtection="1">
      <alignment horizontal="center" vertical="center" wrapText="1"/>
      <protection locked="0"/>
    </xf>
    <xf numFmtId="0" fontId="43" fillId="0" borderId="66" xfId="0" applyFont="1" applyBorder="1" applyAlignment="1">
      <alignment horizontal="center" vertical="center"/>
    </xf>
    <xf numFmtId="0" fontId="49" fillId="0" borderId="31" xfId="0" applyFont="1" applyBorder="1" applyAlignment="1">
      <alignment horizontal="left" vertical="center" wrapText="1"/>
    </xf>
    <xf numFmtId="0" fontId="49" fillId="0" borderId="0" xfId="0" applyFont="1" applyAlignment="1">
      <alignment horizontal="left" vertical="center" wrapText="1"/>
    </xf>
    <xf numFmtId="0" fontId="49" fillId="0" borderId="69" xfId="0" applyFont="1" applyBorder="1" applyAlignment="1">
      <alignment horizontal="left" vertical="center" wrapText="1"/>
    </xf>
    <xf numFmtId="0" fontId="45" fillId="6" borderId="0" xfId="0" applyFont="1" applyFill="1" applyAlignment="1">
      <alignment horizontal="center" vertical="center" wrapText="1" readingOrder="1"/>
    </xf>
    <xf numFmtId="0" fontId="2" fillId="0" borderId="100" xfId="0" applyFont="1" applyBorder="1" applyAlignment="1">
      <alignment horizontal="center" vertical="center" wrapText="1"/>
    </xf>
    <xf numFmtId="0" fontId="2" fillId="0" borderId="84"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0" xfId="0" applyFont="1" applyAlignment="1">
      <alignment horizontal="center" vertical="center" wrapText="1"/>
    </xf>
    <xf numFmtId="0" fontId="32" fillId="12" borderId="84" xfId="0" applyFont="1" applyFill="1" applyBorder="1" applyAlignment="1">
      <alignment horizontal="center" vertical="center" wrapText="1" readingOrder="1"/>
    </xf>
    <xf numFmtId="0" fontId="32" fillId="12" borderId="101" xfId="0" applyFont="1" applyFill="1" applyBorder="1" applyAlignment="1">
      <alignment horizontal="center" vertical="center" wrapText="1" readingOrder="1"/>
    </xf>
    <xf numFmtId="0" fontId="32" fillId="12" borderId="0" xfId="0" applyFont="1" applyFill="1" applyAlignment="1">
      <alignment horizontal="center" vertical="center" wrapText="1" readingOrder="1"/>
    </xf>
    <xf numFmtId="0" fontId="32" fillId="12" borderId="8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2" xfId="0" applyFont="1" applyFill="1" applyBorder="1" applyAlignment="1">
      <alignment horizontal="center" vertical="center" wrapText="1" readingOrder="1"/>
    </xf>
    <xf numFmtId="0" fontId="33" fillId="14" borderId="23" xfId="0" applyFont="1" applyFill="1" applyBorder="1" applyAlignment="1">
      <alignment horizontal="center" vertical="center" wrapText="1" readingOrder="1"/>
    </xf>
    <xf numFmtId="0" fontId="33" fillId="14" borderId="24" xfId="0" applyFont="1" applyFill="1" applyBorder="1" applyAlignment="1">
      <alignment horizontal="center" vertical="center" wrapText="1" readingOrder="1"/>
    </xf>
    <xf numFmtId="0" fontId="33" fillId="13" borderId="22" xfId="0" applyFont="1" applyFill="1" applyBorder="1" applyAlignment="1">
      <alignment horizontal="center" vertical="center" wrapText="1" readingOrder="1"/>
    </xf>
    <xf numFmtId="0" fontId="33" fillId="13" borderId="23" xfId="0" applyFont="1" applyFill="1" applyBorder="1" applyAlignment="1">
      <alignment horizontal="center" vertical="center" wrapText="1" readingOrder="1"/>
    </xf>
    <xf numFmtId="0" fontId="33" fillId="18" borderId="22" xfId="0" applyFont="1" applyFill="1" applyBorder="1" applyAlignment="1">
      <alignment horizontal="center" vertical="center" wrapText="1" readingOrder="1"/>
    </xf>
    <xf numFmtId="0" fontId="33" fillId="18" borderId="23" xfId="0" applyFont="1" applyFill="1" applyBorder="1" applyAlignment="1">
      <alignment horizontal="center" vertical="center" wrapText="1" readingOrder="1"/>
    </xf>
    <xf numFmtId="0" fontId="33" fillId="7" borderId="22" xfId="0" applyFont="1" applyFill="1" applyBorder="1" applyAlignment="1">
      <alignment horizontal="center" vertical="center" wrapText="1" readingOrder="1"/>
    </xf>
    <xf numFmtId="0" fontId="33" fillId="7" borderId="23"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14" fillId="3" borderId="30" xfId="0" applyFont="1" applyFill="1" applyBorder="1" applyAlignment="1">
      <alignment horizontal="center" vertical="center" wrapText="1"/>
    </xf>
    <xf numFmtId="0" fontId="14" fillId="3" borderId="34" xfId="0" applyFont="1" applyFill="1" applyBorder="1" applyAlignment="1">
      <alignment horizontal="center" vertical="center" wrapText="1"/>
    </xf>
    <xf numFmtId="0" fontId="14" fillId="0" borderId="6" xfId="0" applyFont="1" applyBorder="1" applyAlignment="1">
      <alignment horizontal="center" vertical="center" wrapText="1"/>
    </xf>
    <xf numFmtId="1" fontId="35" fillId="0" borderId="75" xfId="0" applyNumberFormat="1" applyFont="1" applyBorder="1" applyAlignment="1" applyProtection="1">
      <alignment horizontal="center" vertical="center" wrapText="1"/>
      <protection locked="0"/>
    </xf>
    <xf numFmtId="1" fontId="35" fillId="0" borderId="76"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35" fillId="0" borderId="21"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0" fontId="24" fillId="0" borderId="21"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35" fillId="0" borderId="21"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1" xfId="0" applyFont="1" applyBorder="1" applyAlignment="1" applyProtection="1">
      <alignment horizontal="center" vertical="center"/>
      <protection locked="0"/>
    </xf>
    <xf numFmtId="0" fontId="13" fillId="0" borderId="30" xfId="0" applyFont="1" applyBorder="1" applyAlignment="1">
      <alignment horizontal="center" vertical="center" wrapText="1"/>
    </xf>
    <xf numFmtId="0" fontId="13" fillId="0" borderId="31" xfId="0" applyFont="1" applyBorder="1" applyAlignment="1">
      <alignment horizontal="center" vertical="center" wrapText="1"/>
    </xf>
    <xf numFmtId="0" fontId="13" fillId="0" borderId="129" xfId="0" applyFont="1" applyBorder="1" applyAlignment="1">
      <alignment horizontal="center" vertical="center" wrapText="1"/>
    </xf>
    <xf numFmtId="0" fontId="13" fillId="0" borderId="126" xfId="0" applyFont="1" applyBorder="1" applyAlignment="1">
      <alignment horizontal="center" vertical="center"/>
    </xf>
    <xf numFmtId="14" fontId="13" fillId="0" borderId="126" xfId="0" applyNumberFormat="1" applyFont="1" applyBorder="1" applyAlignment="1">
      <alignment horizontal="center" vertical="center"/>
    </xf>
    <xf numFmtId="0" fontId="13" fillId="0" borderId="71" xfId="0" applyFont="1" applyBorder="1" applyAlignment="1">
      <alignment horizontal="center" vertical="center" wrapText="1"/>
    </xf>
    <xf numFmtId="0" fontId="37"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37" xfId="0" applyFont="1" applyFill="1" applyBorder="1" applyAlignment="1">
      <alignment horizontal="center" vertical="center" wrapText="1"/>
    </xf>
    <xf numFmtId="0" fontId="37" fillId="4" borderId="38" xfId="0" applyFont="1" applyFill="1" applyBorder="1" applyAlignment="1">
      <alignment horizontal="center" vertical="center" wrapText="1"/>
    </xf>
    <xf numFmtId="0" fontId="36" fillId="4" borderId="37" xfId="0" applyFont="1" applyFill="1" applyBorder="1" applyAlignment="1" applyProtection="1">
      <alignment horizontal="center" vertical="center" wrapText="1"/>
      <protection locked="0"/>
    </xf>
    <xf numFmtId="0" fontId="13" fillId="0" borderId="131" xfId="0" applyFont="1" applyBorder="1" applyAlignment="1">
      <alignment horizontal="center" vertical="center"/>
    </xf>
    <xf numFmtId="14" fontId="13" fillId="0" borderId="131" xfId="0" applyNumberFormat="1" applyFont="1" applyBorder="1" applyAlignment="1">
      <alignment horizontal="center" vertical="center"/>
    </xf>
    <xf numFmtId="0" fontId="13" fillId="0" borderId="132" xfId="0" applyFont="1" applyBorder="1" applyAlignment="1">
      <alignment horizontal="center" vertical="center" wrapText="1"/>
    </xf>
    <xf numFmtId="0" fontId="13" fillId="0" borderId="6" xfId="0" applyFont="1" applyBorder="1" applyAlignment="1">
      <alignment horizontal="center" vertical="center"/>
    </xf>
    <xf numFmtId="0" fontId="36" fillId="4" borderId="37" xfId="0" applyFont="1" applyFill="1" applyBorder="1" applyAlignment="1">
      <alignment horizontal="center" vertical="center"/>
    </xf>
    <xf numFmtId="0" fontId="36" fillId="4" borderId="44" xfId="0" applyFont="1" applyFill="1" applyBorder="1" applyAlignment="1">
      <alignment horizontal="center" vertical="center"/>
    </xf>
    <xf numFmtId="0" fontId="36" fillId="4" borderId="38" xfId="0" applyFont="1" applyFill="1" applyBorder="1" applyAlignment="1">
      <alignment horizontal="center" vertical="center"/>
    </xf>
    <xf numFmtId="0" fontId="36" fillId="16" borderId="35" xfId="0" applyFont="1" applyFill="1" applyBorder="1" applyAlignment="1" applyProtection="1">
      <alignment horizontal="center" vertical="center" wrapText="1"/>
      <protection locked="0"/>
    </xf>
    <xf numFmtId="0" fontId="36" fillId="4" borderId="35" xfId="0" applyFont="1" applyFill="1" applyBorder="1" applyAlignment="1" applyProtection="1">
      <alignment horizontal="center" vertical="center" wrapText="1"/>
      <protection locked="0"/>
    </xf>
    <xf numFmtId="0" fontId="2" fillId="3" borderId="26" xfId="0" applyFont="1" applyFill="1" applyBorder="1" applyAlignment="1" applyProtection="1">
      <alignment horizontal="left" vertical="center" wrapText="1"/>
      <protection locked="0"/>
    </xf>
    <xf numFmtId="0" fontId="2" fillId="3" borderId="27" xfId="0" applyFont="1" applyFill="1" applyBorder="1" applyAlignment="1" applyProtection="1">
      <alignment horizontal="left" vertical="center" wrapText="1"/>
      <protection locked="0"/>
    </xf>
    <xf numFmtId="0" fontId="2" fillId="3" borderId="28" xfId="0" applyFont="1" applyFill="1" applyBorder="1" applyAlignment="1" applyProtection="1">
      <alignment horizontal="left"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45"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3" xfId="0" applyFont="1" applyFill="1" applyBorder="1" applyAlignment="1">
      <alignment horizontal="center" vertical="center" wrapText="1"/>
    </xf>
    <xf numFmtId="0" fontId="30" fillId="17" borderId="42" xfId="0" applyFont="1" applyFill="1" applyBorder="1" applyAlignment="1">
      <alignment horizontal="center"/>
    </xf>
    <xf numFmtId="0" fontId="30" fillId="17" borderId="43" xfId="0" applyFont="1" applyFill="1" applyBorder="1" applyAlignment="1">
      <alignment horizontal="center"/>
    </xf>
    <xf numFmtId="1" fontId="35" fillId="0" borderId="74" xfId="0" applyNumberFormat="1" applyFont="1" applyBorder="1" applyAlignment="1" applyProtection="1">
      <alignment horizontal="center" vertical="center" wrapText="1"/>
      <protection locked="0"/>
    </xf>
    <xf numFmtId="1" fontId="35" fillId="0" borderId="32" xfId="0" applyNumberFormat="1" applyFont="1" applyBorder="1" applyAlignment="1" applyProtection="1">
      <alignment horizontal="center" vertical="center" wrapText="1"/>
      <protection locked="0"/>
    </xf>
    <xf numFmtId="14" fontId="13" fillId="0" borderId="6" xfId="0" applyNumberFormat="1" applyFont="1" applyBorder="1" applyAlignment="1">
      <alignment horizontal="center" vertical="center"/>
    </xf>
    <xf numFmtId="0" fontId="13" fillId="0" borderId="6" xfId="0" applyFont="1" applyBorder="1" applyAlignment="1">
      <alignment horizontal="center" vertical="center" wrapText="1"/>
    </xf>
    <xf numFmtId="0" fontId="13" fillId="0" borderId="32" xfId="0" applyFont="1" applyBorder="1" applyAlignment="1" applyProtection="1">
      <alignment horizontal="center" vertical="center"/>
      <protection locked="0"/>
    </xf>
    <xf numFmtId="1" fontId="24" fillId="0" borderId="32" xfId="0" applyNumberFormat="1" applyFont="1" applyBorder="1" applyAlignment="1">
      <alignment horizontal="center" vertical="center"/>
    </xf>
    <xf numFmtId="1" fontId="35" fillId="0" borderId="32" xfId="0" applyNumberFormat="1" applyFont="1" applyBorder="1" applyAlignment="1">
      <alignment horizontal="center" vertical="center"/>
    </xf>
    <xf numFmtId="0" fontId="13" fillId="0" borderId="130" xfId="0" applyFont="1" applyBorder="1" applyAlignment="1">
      <alignment horizontal="center" vertical="center" wrapText="1"/>
    </xf>
    <xf numFmtId="0" fontId="13" fillId="0" borderId="26" xfId="0" applyFont="1" applyBorder="1" applyAlignment="1">
      <alignment horizontal="center" vertical="center"/>
    </xf>
    <xf numFmtId="0" fontId="13" fillId="0" borderId="71" xfId="0" applyFont="1" applyBorder="1" applyAlignment="1">
      <alignment horizontal="center" vertical="center"/>
    </xf>
    <xf numFmtId="0" fontId="13" fillId="0" borderId="32" xfId="0" applyFont="1" applyBorder="1" applyAlignment="1">
      <alignment horizontal="center" vertical="center"/>
    </xf>
    <xf numFmtId="0" fontId="13" fillId="0" borderId="70"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89">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222250</xdr:colOff>
      <xdr:row>0</xdr:row>
      <xdr:rowOff>12700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222250" y="12700"/>
          <a:ext cx="2505074" cy="914400"/>
        </a:xfrm>
        <a:prstGeom prst="rect">
          <a:avLst/>
        </a:prstGeom>
      </xdr:spPr>
    </xdr:pic>
    <xdr:clientData/>
  </xdr:oneCellAnchor>
  <xdr:twoCellAnchor editAs="oneCell">
    <xdr:from>
      <xdr:col>7</xdr:col>
      <xdr:colOff>116417</xdr:colOff>
      <xdr:row>0</xdr:row>
      <xdr:rowOff>423335</xdr:rowOff>
    </xdr:from>
    <xdr:to>
      <xdr:col>8</xdr:col>
      <xdr:colOff>405341</xdr:colOff>
      <xdr:row>2</xdr:row>
      <xdr:rowOff>112053</xdr:rowOff>
    </xdr:to>
    <xdr:pic>
      <xdr:nvPicPr>
        <xdr:cNvPr id="9" name="Picture 9">
          <a:extLst>
            <a:ext uri="{FF2B5EF4-FFF2-40B4-BE49-F238E27FC236}">
              <a16:creationId xmlns:a16="http://schemas.microsoft.com/office/drawing/2014/main" id="{E4BF8B5E-8556-4F74-A200-39BD47244B33}"/>
            </a:ext>
          </a:extLst>
        </xdr:cNvPr>
        <xdr:cNvPicPr>
          <a:picLocks noChangeAspect="1"/>
        </xdr:cNvPicPr>
      </xdr:nvPicPr>
      <xdr:blipFill>
        <a:blip xmlns:r="http://schemas.openxmlformats.org/officeDocument/2006/relationships" r:embed="rId2"/>
        <a:stretch>
          <a:fillRect/>
        </a:stretch>
      </xdr:blipFill>
      <xdr:spPr>
        <a:xfrm>
          <a:off x="11609917" y="423335"/>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4" name="CuadroTexto 23">
          <a:extLst>
            <a:ext uri="{FF2B5EF4-FFF2-40B4-BE49-F238E27FC236}">
              <a16:creationId xmlns:a16="http://schemas.microsoft.com/office/drawing/2014/main" id="{1433717A-472A-4FDB-980A-90841BA3ED6F}"/>
            </a:ext>
          </a:extLst>
        </xdr:cNvPr>
        <xdr:cNvSpPr txBox="1"/>
      </xdr:nvSpPr>
      <xdr:spPr>
        <a:xfrm>
          <a:off x="139388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4</xdr:col>
      <xdr:colOff>2196043</xdr:colOff>
      <xdr:row>0</xdr:row>
      <xdr:rowOff>224895</xdr:rowOff>
    </xdr:from>
    <xdr:to>
      <xdr:col>5</xdr:col>
      <xdr:colOff>3186</xdr:colOff>
      <xdr:row>0</xdr:row>
      <xdr:rowOff>773535</xdr:rowOff>
    </xdr:to>
    <xdr:pic>
      <xdr:nvPicPr>
        <xdr:cNvPr id="25" name="Picture 9">
          <a:extLst>
            <a:ext uri="{FF2B5EF4-FFF2-40B4-BE49-F238E27FC236}">
              <a16:creationId xmlns:a16="http://schemas.microsoft.com/office/drawing/2014/main" id="{1173CEB6-7E5A-4252-813E-2D1F194F4446}"/>
            </a:ext>
          </a:extLst>
        </xdr:cNvPr>
        <xdr:cNvPicPr>
          <a:picLocks noChangeAspect="1"/>
        </xdr:cNvPicPr>
      </xdr:nvPicPr>
      <xdr:blipFill>
        <a:blip xmlns:r="http://schemas.openxmlformats.org/officeDocument/2006/relationships" r:embed="rId1"/>
        <a:stretch>
          <a:fillRect/>
        </a:stretch>
      </xdr:blipFill>
      <xdr:spPr>
        <a:xfrm>
          <a:off x="12102043" y="224895"/>
          <a:ext cx="1521893" cy="548640"/>
        </a:xfrm>
        <a:prstGeom prst="rect">
          <a:avLst/>
        </a:prstGeom>
      </xdr:spPr>
    </xdr:pic>
    <xdr:clientData/>
  </xdr:twoCellAnchor>
  <xdr:twoCellAnchor editAs="oneCell">
    <xdr:from>
      <xdr:col>4</xdr:col>
      <xdr:colOff>2196043</xdr:colOff>
      <xdr:row>0</xdr:row>
      <xdr:rowOff>224895</xdr:rowOff>
    </xdr:from>
    <xdr:to>
      <xdr:col>5</xdr:col>
      <xdr:colOff>3186</xdr:colOff>
      <xdr:row>0</xdr:row>
      <xdr:rowOff>773535</xdr:rowOff>
    </xdr:to>
    <xdr:pic>
      <xdr:nvPicPr>
        <xdr:cNvPr id="26" name="Picture 9">
          <a:extLst>
            <a:ext uri="{FF2B5EF4-FFF2-40B4-BE49-F238E27FC236}">
              <a16:creationId xmlns:a16="http://schemas.microsoft.com/office/drawing/2014/main" id="{73F4B1EE-6468-45CE-8BCE-31105084D23D}"/>
            </a:ext>
          </a:extLst>
        </xdr:cNvPr>
        <xdr:cNvPicPr>
          <a:picLocks noChangeAspect="1"/>
        </xdr:cNvPicPr>
      </xdr:nvPicPr>
      <xdr:blipFill>
        <a:blip xmlns:r="http://schemas.openxmlformats.org/officeDocument/2006/relationships" r:embed="rId1"/>
        <a:stretch>
          <a:fillRect/>
        </a:stretch>
      </xdr:blipFill>
      <xdr:spPr>
        <a:xfrm>
          <a:off x="12102043" y="224895"/>
          <a:ext cx="1521893" cy="548640"/>
        </a:xfrm>
        <a:prstGeom prst="rect">
          <a:avLst/>
        </a:prstGeom>
      </xdr:spPr>
    </xdr:pic>
    <xdr:clientData/>
  </xdr:twoCellAnchor>
  <xdr:twoCellAnchor editAs="oneCell">
    <xdr:from>
      <xdr:col>0</xdr:col>
      <xdr:colOff>107844</xdr:colOff>
      <xdr:row>0</xdr:row>
      <xdr:rowOff>79375</xdr:rowOff>
    </xdr:from>
    <xdr:to>
      <xdr:col>0</xdr:col>
      <xdr:colOff>3032012</xdr:colOff>
      <xdr:row>0</xdr:row>
      <xdr:rowOff>902335</xdr:rowOff>
    </xdr:to>
    <xdr:pic>
      <xdr:nvPicPr>
        <xdr:cNvPr id="27" name="Picture 8">
          <a:extLst>
            <a:ext uri="{FF2B5EF4-FFF2-40B4-BE49-F238E27FC236}">
              <a16:creationId xmlns:a16="http://schemas.microsoft.com/office/drawing/2014/main" id="{B7DA7EBC-094F-4E59-967D-04E31535E518}"/>
            </a:ext>
          </a:extLst>
        </xdr:cNvPr>
        <xdr:cNvPicPr>
          <a:picLocks noChangeAspect="1"/>
        </xdr:cNvPicPr>
      </xdr:nvPicPr>
      <xdr:blipFill>
        <a:blip xmlns:r="http://schemas.openxmlformats.org/officeDocument/2006/relationships" r:embed="rId2"/>
        <a:stretch>
          <a:fillRect/>
        </a:stretch>
      </xdr:blipFill>
      <xdr:spPr>
        <a:xfrm>
          <a:off x="107844" y="79375"/>
          <a:ext cx="2924168" cy="822960"/>
        </a:xfrm>
        <a:prstGeom prst="rect">
          <a:avLst/>
        </a:prstGeom>
      </xdr:spPr>
    </xdr:pic>
    <xdr:clientData/>
  </xdr:twoCellAnchor>
  <xdr:twoCellAnchor editAs="oneCell">
    <xdr:from>
      <xdr:col>4</xdr:col>
      <xdr:colOff>2196043</xdr:colOff>
      <xdr:row>0</xdr:row>
      <xdr:rowOff>224895</xdr:rowOff>
    </xdr:from>
    <xdr:to>
      <xdr:col>5</xdr:col>
      <xdr:colOff>3186</xdr:colOff>
      <xdr:row>0</xdr:row>
      <xdr:rowOff>773535</xdr:rowOff>
    </xdr:to>
    <xdr:pic>
      <xdr:nvPicPr>
        <xdr:cNvPr id="28" name="Picture 9">
          <a:extLst>
            <a:ext uri="{FF2B5EF4-FFF2-40B4-BE49-F238E27FC236}">
              <a16:creationId xmlns:a16="http://schemas.microsoft.com/office/drawing/2014/main" id="{8C8F58A0-A66B-4B63-AF1D-A31E8F3B4D08}"/>
            </a:ext>
          </a:extLst>
        </xdr:cNvPr>
        <xdr:cNvPicPr>
          <a:picLocks noChangeAspect="1"/>
        </xdr:cNvPicPr>
      </xdr:nvPicPr>
      <xdr:blipFill>
        <a:blip xmlns:r="http://schemas.openxmlformats.org/officeDocument/2006/relationships" r:embed="rId1"/>
        <a:stretch>
          <a:fillRect/>
        </a:stretch>
      </xdr:blipFill>
      <xdr:spPr>
        <a:xfrm>
          <a:off x="12102043" y="224895"/>
          <a:ext cx="152189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19" name="CuadroTexto 18">
          <a:extLst>
            <a:ext uri="{FF2B5EF4-FFF2-40B4-BE49-F238E27FC236}">
              <a16:creationId xmlns:a16="http://schemas.microsoft.com/office/drawing/2014/main" id="{EE1F6D3B-0980-48BB-8213-20C10A21D33C}"/>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20" name="Picture 9">
          <a:extLst>
            <a:ext uri="{FF2B5EF4-FFF2-40B4-BE49-F238E27FC236}">
              <a16:creationId xmlns:a16="http://schemas.microsoft.com/office/drawing/2014/main" id="{7A70A25D-0C4B-4638-8C5D-98BD91A51FDA}"/>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21" name="Picture 10">
          <a:extLst>
            <a:ext uri="{FF2B5EF4-FFF2-40B4-BE49-F238E27FC236}">
              <a16:creationId xmlns:a16="http://schemas.microsoft.com/office/drawing/2014/main" id="{E5283417-C0F6-4CB5-971E-46419646F659}"/>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22" name="Picture 10">
          <a:extLst>
            <a:ext uri="{FF2B5EF4-FFF2-40B4-BE49-F238E27FC236}">
              <a16:creationId xmlns:a16="http://schemas.microsoft.com/office/drawing/2014/main" id="{3F4F1AEA-BA98-4EF5-9E25-BB197F9625BF}"/>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57125</xdr:colOff>
      <xdr:row>0</xdr:row>
      <xdr:rowOff>88740</xdr:rowOff>
    </xdr:from>
    <xdr:to>
      <xdr:col>2</xdr:col>
      <xdr:colOff>780574</xdr:colOff>
      <xdr:row>2</xdr:row>
      <xdr:rowOff>283945</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500" y="88740"/>
          <a:ext cx="3176137" cy="8857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675409</xdr:colOff>
      <xdr:row>0</xdr:row>
      <xdr:rowOff>121227</xdr:rowOff>
    </xdr:from>
    <xdr:to>
      <xdr:col>12</xdr:col>
      <xdr:colOff>1046290</xdr:colOff>
      <xdr:row>1</xdr:row>
      <xdr:rowOff>462097</xdr:rowOff>
    </xdr:to>
    <xdr:pic>
      <xdr:nvPicPr>
        <xdr:cNvPr id="3" name="Imagen 2">
          <a:extLst>
            <a:ext uri="{FF2B5EF4-FFF2-40B4-BE49-F238E27FC236}">
              <a16:creationId xmlns:a16="http://schemas.microsoft.com/office/drawing/2014/main" id="{23C50EB7-7280-4192-9E3E-A0919871230E}"/>
            </a:ext>
          </a:extLst>
        </xdr:cNvPr>
        <xdr:cNvPicPr>
          <a:picLocks noChangeAspect="1"/>
        </xdr:cNvPicPr>
      </xdr:nvPicPr>
      <xdr:blipFill>
        <a:blip xmlns:r="http://schemas.openxmlformats.org/officeDocument/2006/relationships" r:embed="rId2"/>
        <a:stretch>
          <a:fillRect/>
        </a:stretch>
      </xdr:blipFill>
      <xdr:spPr>
        <a:xfrm>
          <a:off x="17196954" y="121227"/>
          <a:ext cx="1548518" cy="54868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796636</xdr:colOff>
      <xdr:row>0</xdr:row>
      <xdr:rowOff>121227</xdr:rowOff>
    </xdr:from>
    <xdr:to>
      <xdr:col>12</xdr:col>
      <xdr:colOff>1167517</xdr:colOff>
      <xdr:row>1</xdr:row>
      <xdr:rowOff>462097</xdr:rowOff>
    </xdr:to>
    <xdr:pic>
      <xdr:nvPicPr>
        <xdr:cNvPr id="4" name="Imagen 3">
          <a:extLst>
            <a:ext uri="{FF2B5EF4-FFF2-40B4-BE49-F238E27FC236}">
              <a16:creationId xmlns:a16="http://schemas.microsoft.com/office/drawing/2014/main" id="{FC44514C-C413-4A96-9A01-64CDE1513A1A}"/>
            </a:ext>
          </a:extLst>
        </xdr:cNvPr>
        <xdr:cNvPicPr>
          <a:picLocks noChangeAspect="1"/>
        </xdr:cNvPicPr>
      </xdr:nvPicPr>
      <xdr:blipFill>
        <a:blip xmlns:r="http://schemas.openxmlformats.org/officeDocument/2006/relationships" r:embed="rId2"/>
        <a:stretch>
          <a:fillRect/>
        </a:stretch>
      </xdr:blipFill>
      <xdr:spPr>
        <a:xfrm>
          <a:off x="17318181" y="121227"/>
          <a:ext cx="1548518" cy="54868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935182</xdr:colOff>
      <xdr:row>0</xdr:row>
      <xdr:rowOff>138545</xdr:rowOff>
    </xdr:from>
    <xdr:to>
      <xdr:col>12</xdr:col>
      <xdr:colOff>1306063</xdr:colOff>
      <xdr:row>1</xdr:row>
      <xdr:rowOff>479415</xdr:rowOff>
    </xdr:to>
    <xdr:pic>
      <xdr:nvPicPr>
        <xdr:cNvPr id="4" name="Imagen 3">
          <a:extLst>
            <a:ext uri="{FF2B5EF4-FFF2-40B4-BE49-F238E27FC236}">
              <a16:creationId xmlns:a16="http://schemas.microsoft.com/office/drawing/2014/main" id="{AAF4CBED-DF7C-49BD-80DC-16B719F711BE}"/>
            </a:ext>
          </a:extLst>
        </xdr:cNvPr>
        <xdr:cNvPicPr>
          <a:picLocks noChangeAspect="1"/>
        </xdr:cNvPicPr>
      </xdr:nvPicPr>
      <xdr:blipFill>
        <a:blip xmlns:r="http://schemas.openxmlformats.org/officeDocument/2006/relationships" r:embed="rId2"/>
        <a:stretch>
          <a:fillRect/>
        </a:stretch>
      </xdr:blipFill>
      <xdr:spPr>
        <a:xfrm>
          <a:off x="17456727" y="138545"/>
          <a:ext cx="1548518" cy="54868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917864</xdr:colOff>
      <xdr:row>0</xdr:row>
      <xdr:rowOff>121227</xdr:rowOff>
    </xdr:from>
    <xdr:to>
      <xdr:col>12</xdr:col>
      <xdr:colOff>1288220</xdr:colOff>
      <xdr:row>1</xdr:row>
      <xdr:rowOff>462049</xdr:rowOff>
    </xdr:to>
    <xdr:pic>
      <xdr:nvPicPr>
        <xdr:cNvPr id="3" name="Picture 9">
          <a:extLst>
            <a:ext uri="{FF2B5EF4-FFF2-40B4-BE49-F238E27FC236}">
              <a16:creationId xmlns:a16="http://schemas.microsoft.com/office/drawing/2014/main" id="{A9AB7241-EF84-4FF5-AE83-ABB8790B374D}"/>
            </a:ext>
          </a:extLst>
        </xdr:cNvPr>
        <xdr:cNvPicPr>
          <a:picLocks noChangeAspect="1"/>
        </xdr:cNvPicPr>
      </xdr:nvPicPr>
      <xdr:blipFill>
        <a:blip xmlns:r="http://schemas.openxmlformats.org/officeDocument/2006/relationships" r:embed="rId2"/>
        <a:stretch>
          <a:fillRect/>
        </a:stretch>
      </xdr:blipFill>
      <xdr:spPr>
        <a:xfrm>
          <a:off x="17439409" y="121227"/>
          <a:ext cx="1547993"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RLOPEZR/AppData/Local/Temp/Temp1_Seguimiento%20primer%20trimestre%20-%20matrices%20de%20riesgo%20-%20CSJ%20Quind&#237;o.zip/8.Matriz%20de%20Riesgos%20Gesti&#243;n%20de%20la%20Formaci&#243;n%20Judici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ón "/>
      <sheetName val="Conceptos 37001 "/>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J24"/>
  <sheetViews>
    <sheetView showGridLines="0" topLeftCell="A12" zoomScale="90" zoomScaleNormal="90" workbookViewId="0">
      <selection activeCell="D25" sqref="D25"/>
    </sheetView>
  </sheetViews>
  <sheetFormatPr baseColWidth="10" defaultColWidth="11.42578125" defaultRowHeight="15"/>
  <cols>
    <col min="1" max="1" width="28.28515625" customWidth="1"/>
    <col min="2" max="2" width="18" customWidth="1"/>
    <col min="3" max="3" width="33.85546875" style="6" customWidth="1"/>
    <col min="4" max="5" width="33.85546875" customWidth="1"/>
    <col min="6" max="8" width="12.42578125" customWidth="1"/>
  </cols>
  <sheetData>
    <row r="1" spans="1:10" ht="42" customHeight="1">
      <c r="A1" s="278"/>
      <c r="B1" s="278"/>
      <c r="C1" s="278"/>
      <c r="D1" s="278"/>
      <c r="E1" s="278"/>
      <c r="F1" s="278"/>
    </row>
    <row r="5" spans="1:10">
      <c r="D5" s="15"/>
      <c r="E5" s="15"/>
      <c r="F5" s="15"/>
      <c r="G5" s="15"/>
      <c r="H5" s="15"/>
    </row>
    <row r="6" spans="1:10">
      <c r="D6" s="15"/>
      <c r="E6" s="15"/>
      <c r="F6" s="15"/>
      <c r="G6" s="15"/>
      <c r="H6" s="15"/>
    </row>
    <row r="7" spans="1:10" ht="33.75">
      <c r="A7" s="279" t="s">
        <v>0</v>
      </c>
      <c r="B7" s="279"/>
      <c r="C7" s="279"/>
      <c r="D7" s="279"/>
      <c r="E7" s="279"/>
      <c r="F7" s="279"/>
      <c r="G7" s="279"/>
      <c r="H7" s="279"/>
      <c r="I7" s="279"/>
    </row>
    <row r="9" spans="1:10" s="7" customFormat="1" ht="81.75" customHeight="1">
      <c r="A9" s="8" t="s">
        <v>1</v>
      </c>
      <c r="B9" s="280" t="s">
        <v>2</v>
      </c>
      <c r="C9" s="281"/>
      <c r="D9" s="281"/>
      <c r="E9" s="281"/>
      <c r="F9" s="281"/>
      <c r="G9" s="281"/>
      <c r="H9" s="281"/>
      <c r="I9" s="281"/>
    </row>
    <row r="10" spans="1:10" s="7" customFormat="1" ht="16.899999999999999" customHeight="1">
      <c r="A10" s="13"/>
      <c r="B10" s="14"/>
      <c r="C10" s="14"/>
      <c r="D10" s="13"/>
      <c r="E10" s="12"/>
    </row>
    <row r="11" spans="1:10" s="7" customFormat="1" ht="84" customHeight="1">
      <c r="A11" s="8" t="s">
        <v>3</v>
      </c>
      <c r="B11" s="9" t="s">
        <v>4</v>
      </c>
      <c r="C11" s="277" t="s">
        <v>5</v>
      </c>
      <c r="D11" s="277"/>
      <c r="E11" s="277"/>
      <c r="F11" s="277"/>
      <c r="G11" s="277"/>
      <c r="H11" s="277"/>
      <c r="I11" s="277"/>
    </row>
    <row r="12" spans="1:10" ht="32.25" customHeight="1">
      <c r="A12" s="11"/>
    </row>
    <row r="13" spans="1:10" ht="32.25" customHeight="1">
      <c r="A13" s="10" t="s">
        <v>6</v>
      </c>
      <c r="B13" s="277"/>
      <c r="C13" s="277"/>
      <c r="D13" s="277"/>
      <c r="E13" s="277"/>
      <c r="F13" s="277"/>
      <c r="G13" s="277"/>
      <c r="H13" s="277"/>
      <c r="I13" s="277"/>
    </row>
    <row r="14" spans="1:10" s="7" customFormat="1" ht="69" customHeight="1">
      <c r="A14" s="10" t="s">
        <v>7</v>
      </c>
      <c r="B14" s="277" t="s">
        <v>8</v>
      </c>
      <c r="C14" s="277"/>
      <c r="D14" s="277"/>
      <c r="E14" s="277"/>
      <c r="F14" s="277"/>
      <c r="G14" s="277"/>
      <c r="H14" s="277"/>
      <c r="I14" s="277"/>
      <c r="J14" s="263"/>
    </row>
    <row r="15" spans="1:10" s="7" customFormat="1" ht="54" customHeight="1">
      <c r="A15" s="10" t="s">
        <v>9</v>
      </c>
      <c r="B15" s="277"/>
      <c r="C15" s="277"/>
      <c r="D15" s="277"/>
      <c r="E15" s="277"/>
      <c r="F15" s="277"/>
      <c r="G15" s="277"/>
      <c r="H15" s="277"/>
      <c r="I15" s="277"/>
    </row>
    <row r="16" spans="1:10" s="7" customFormat="1" ht="54" customHeight="1">
      <c r="A16" s="8" t="s">
        <v>10</v>
      </c>
      <c r="B16" s="277"/>
      <c r="C16" s="277"/>
      <c r="D16" s="277"/>
      <c r="E16" s="277"/>
      <c r="F16" s="277"/>
      <c r="G16" s="277"/>
      <c r="H16" s="277"/>
      <c r="I16" s="277"/>
    </row>
    <row r="18" spans="1:9" s="7" customFormat="1" ht="54.75" customHeight="1">
      <c r="A18" s="8" t="s">
        <v>11</v>
      </c>
      <c r="B18" s="276">
        <v>45394</v>
      </c>
      <c r="C18" s="276"/>
      <c r="D18" s="276"/>
      <c r="E18" s="276"/>
      <c r="F18" s="276"/>
      <c r="G18" s="276"/>
      <c r="H18" s="276"/>
      <c r="I18" s="276"/>
    </row>
    <row r="20" spans="1:9" ht="15.75" thickBot="1"/>
    <row r="21" spans="1:9" ht="13.5" customHeight="1">
      <c r="B21" s="256" t="s">
        <v>12</v>
      </c>
      <c r="C21" s="257" t="s">
        <v>13</v>
      </c>
      <c r="D21" s="257" t="s">
        <v>14</v>
      </c>
      <c r="E21" s="257" t="s">
        <v>15</v>
      </c>
    </row>
    <row r="22" spans="1:9" ht="13.5" customHeight="1" thickBot="1">
      <c r="B22" s="258" t="s">
        <v>16</v>
      </c>
      <c r="C22" s="259" t="s">
        <v>17</v>
      </c>
      <c r="D22" s="259" t="s">
        <v>18</v>
      </c>
      <c r="E22" s="259" t="s">
        <v>19</v>
      </c>
    </row>
    <row r="23" spans="1:9" ht="13.5" customHeight="1">
      <c r="B23" s="260" t="s">
        <v>20</v>
      </c>
      <c r="C23" s="261" t="s">
        <v>11</v>
      </c>
      <c r="D23" s="261" t="s">
        <v>11</v>
      </c>
      <c r="E23" s="261" t="s">
        <v>11</v>
      </c>
    </row>
    <row r="24" spans="1:9" ht="13.5" customHeight="1" thickBot="1">
      <c r="B24" s="258">
        <v>1</v>
      </c>
      <c r="C24" s="262">
        <v>45243</v>
      </c>
      <c r="D24" s="262">
        <v>45272</v>
      </c>
      <c r="E24" s="262">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2F62A-B8E0-4F90-95B4-105B5DBB9298}">
  <dimension ref="B2:J30"/>
  <sheetViews>
    <sheetView workbookViewId="0">
      <selection activeCell="M23" sqref="M23"/>
    </sheetView>
  </sheetViews>
  <sheetFormatPr baseColWidth="10" defaultColWidth="11.42578125" defaultRowHeight="15"/>
  <sheetData>
    <row r="2" spans="2:10" ht="18.75">
      <c r="B2" s="282" t="s">
        <v>21</v>
      </c>
      <c r="C2" s="282"/>
      <c r="D2" s="282"/>
      <c r="E2" s="282"/>
      <c r="F2" s="282"/>
      <c r="G2" s="282"/>
      <c r="H2" s="282"/>
      <c r="I2" s="282"/>
      <c r="J2" s="282"/>
    </row>
    <row r="3" spans="2:10" ht="15.75" thickBot="1"/>
    <row r="4" spans="2:10">
      <c r="B4" s="283" t="s">
        <v>22</v>
      </c>
      <c r="C4" s="284"/>
      <c r="D4" s="284"/>
      <c r="E4" s="284"/>
      <c r="F4" s="284"/>
      <c r="G4" s="284"/>
      <c r="H4" s="284"/>
      <c r="I4" s="284"/>
      <c r="J4" s="285"/>
    </row>
    <row r="5" spans="2:10">
      <c r="B5" s="286"/>
      <c r="C5" s="287"/>
      <c r="D5" s="287"/>
      <c r="E5" s="287"/>
      <c r="F5" s="287"/>
      <c r="G5" s="287"/>
      <c r="H5" s="287"/>
      <c r="I5" s="287"/>
      <c r="J5" s="288"/>
    </row>
    <row r="6" spans="2:10">
      <c r="B6" s="286"/>
      <c r="C6" s="287"/>
      <c r="D6" s="287"/>
      <c r="E6" s="287"/>
      <c r="F6" s="287"/>
      <c r="G6" s="287"/>
      <c r="H6" s="287"/>
      <c r="I6" s="287"/>
      <c r="J6" s="288"/>
    </row>
    <row r="7" spans="2:10" ht="15.75" thickBot="1">
      <c r="B7" s="289"/>
      <c r="C7" s="290"/>
      <c r="D7" s="290"/>
      <c r="E7" s="290"/>
      <c r="F7" s="290"/>
      <c r="G7" s="290"/>
      <c r="H7" s="290"/>
      <c r="I7" s="290"/>
      <c r="J7" s="291"/>
    </row>
    <row r="8" spans="2:10" ht="15.75" thickBot="1"/>
    <row r="9" spans="2:10">
      <c r="B9" s="283" t="s">
        <v>23</v>
      </c>
      <c r="C9" s="284"/>
      <c r="D9" s="284"/>
      <c r="E9" s="284"/>
      <c r="F9" s="284"/>
      <c r="G9" s="284"/>
      <c r="H9" s="284"/>
      <c r="I9" s="284"/>
      <c r="J9" s="285"/>
    </row>
    <row r="10" spans="2:10">
      <c r="B10" s="286"/>
      <c r="C10" s="287"/>
      <c r="D10" s="287"/>
      <c r="E10" s="287"/>
      <c r="F10" s="287"/>
      <c r="G10" s="287"/>
      <c r="H10" s="287"/>
      <c r="I10" s="287"/>
      <c r="J10" s="288"/>
    </row>
    <row r="11" spans="2:10">
      <c r="B11" s="286"/>
      <c r="C11" s="287"/>
      <c r="D11" s="287"/>
      <c r="E11" s="287"/>
      <c r="F11" s="287"/>
      <c r="G11" s="287"/>
      <c r="H11" s="287"/>
      <c r="I11" s="287"/>
      <c r="J11" s="288"/>
    </row>
    <row r="12" spans="2:10">
      <c r="B12" s="286"/>
      <c r="C12" s="287"/>
      <c r="D12" s="287"/>
      <c r="E12" s="287"/>
      <c r="F12" s="287"/>
      <c r="G12" s="287"/>
      <c r="H12" s="287"/>
      <c r="I12" s="287"/>
      <c r="J12" s="288"/>
    </row>
    <row r="13" spans="2:10">
      <c r="B13" s="286"/>
      <c r="C13" s="287"/>
      <c r="D13" s="287"/>
      <c r="E13" s="287"/>
      <c r="F13" s="287"/>
      <c r="G13" s="287"/>
      <c r="H13" s="287"/>
      <c r="I13" s="287"/>
      <c r="J13" s="288"/>
    </row>
    <row r="14" spans="2:10">
      <c r="B14" s="286"/>
      <c r="C14" s="287"/>
      <c r="D14" s="287"/>
      <c r="E14" s="287"/>
      <c r="F14" s="287"/>
      <c r="G14" s="287"/>
      <c r="H14" s="287"/>
      <c r="I14" s="287"/>
      <c r="J14" s="288"/>
    </row>
    <row r="15" spans="2:10" ht="15.75" thickBot="1">
      <c r="B15" s="289"/>
      <c r="C15" s="290"/>
      <c r="D15" s="290"/>
      <c r="E15" s="290"/>
      <c r="F15" s="290"/>
      <c r="G15" s="290"/>
      <c r="H15" s="290"/>
      <c r="I15" s="290"/>
      <c r="J15" s="291"/>
    </row>
    <row r="16" spans="2:10" ht="15.75" thickBot="1"/>
    <row r="17" spans="2:10">
      <c r="B17" s="283" t="s">
        <v>24</v>
      </c>
      <c r="C17" s="284"/>
      <c r="D17" s="284"/>
      <c r="E17" s="284"/>
      <c r="F17" s="284"/>
      <c r="G17" s="284"/>
      <c r="H17" s="284"/>
      <c r="I17" s="284"/>
      <c r="J17" s="285"/>
    </row>
    <row r="18" spans="2:10">
      <c r="B18" s="286"/>
      <c r="C18" s="287"/>
      <c r="D18" s="287"/>
      <c r="E18" s="287"/>
      <c r="F18" s="287"/>
      <c r="G18" s="287"/>
      <c r="H18" s="287"/>
      <c r="I18" s="287"/>
      <c r="J18" s="288"/>
    </row>
    <row r="19" spans="2:10">
      <c r="B19" s="286"/>
      <c r="C19" s="287"/>
      <c r="D19" s="287"/>
      <c r="E19" s="287"/>
      <c r="F19" s="287"/>
      <c r="G19" s="287"/>
      <c r="H19" s="287"/>
      <c r="I19" s="287"/>
      <c r="J19" s="288"/>
    </row>
    <row r="20" spans="2:10" ht="15.75" thickBot="1">
      <c r="B20" s="289"/>
      <c r="C20" s="290"/>
      <c r="D20" s="290"/>
      <c r="E20" s="290"/>
      <c r="F20" s="290"/>
      <c r="G20" s="290"/>
      <c r="H20" s="290"/>
      <c r="I20" s="290"/>
      <c r="J20" s="291"/>
    </row>
    <row r="21" spans="2:10" ht="15.75" thickBot="1"/>
    <row r="22" spans="2:10">
      <c r="B22" s="283" t="s">
        <v>25</v>
      </c>
      <c r="C22" s="284"/>
      <c r="D22" s="284"/>
      <c r="E22" s="284"/>
      <c r="F22" s="284"/>
      <c r="G22" s="284"/>
      <c r="H22" s="284"/>
      <c r="I22" s="284"/>
      <c r="J22" s="285"/>
    </row>
    <row r="23" spans="2:10">
      <c r="B23" s="286"/>
      <c r="C23" s="287"/>
      <c r="D23" s="287"/>
      <c r="E23" s="287"/>
      <c r="F23" s="287"/>
      <c r="G23" s="287"/>
      <c r="H23" s="287"/>
      <c r="I23" s="287"/>
      <c r="J23" s="288"/>
    </row>
    <row r="24" spans="2:10">
      <c r="B24" s="286"/>
      <c r="C24" s="287"/>
      <c r="D24" s="287"/>
      <c r="E24" s="287"/>
      <c r="F24" s="287"/>
      <c r="G24" s="287"/>
      <c r="H24" s="287"/>
      <c r="I24" s="287"/>
      <c r="J24" s="288"/>
    </row>
    <row r="25" spans="2:10">
      <c r="B25" s="286"/>
      <c r="C25" s="287"/>
      <c r="D25" s="287"/>
      <c r="E25" s="287"/>
      <c r="F25" s="287"/>
      <c r="G25" s="287"/>
      <c r="H25" s="287"/>
      <c r="I25" s="287"/>
      <c r="J25" s="288"/>
    </row>
    <row r="26" spans="2:10">
      <c r="B26" s="286"/>
      <c r="C26" s="287"/>
      <c r="D26" s="287"/>
      <c r="E26" s="287"/>
      <c r="F26" s="287"/>
      <c r="G26" s="287"/>
      <c r="H26" s="287"/>
      <c r="I26" s="287"/>
      <c r="J26" s="288"/>
    </row>
    <row r="27" spans="2:10">
      <c r="B27" s="286"/>
      <c r="C27" s="287"/>
      <c r="D27" s="287"/>
      <c r="E27" s="287"/>
      <c r="F27" s="287"/>
      <c r="G27" s="287"/>
      <c r="H27" s="287"/>
      <c r="I27" s="287"/>
      <c r="J27" s="288"/>
    </row>
    <row r="28" spans="2:10">
      <c r="B28" s="286"/>
      <c r="C28" s="287"/>
      <c r="D28" s="287"/>
      <c r="E28" s="287"/>
      <c r="F28" s="287"/>
      <c r="G28" s="287"/>
      <c r="H28" s="287"/>
      <c r="I28" s="287"/>
      <c r="J28" s="288"/>
    </row>
    <row r="29" spans="2:10">
      <c r="B29" s="286"/>
      <c r="C29" s="287"/>
      <c r="D29" s="287"/>
      <c r="E29" s="287"/>
      <c r="F29" s="287"/>
      <c r="G29" s="287"/>
      <c r="H29" s="287"/>
      <c r="I29" s="287"/>
      <c r="J29" s="288"/>
    </row>
    <row r="30" spans="2:10" ht="15.75" thickBot="1">
      <c r="B30" s="289"/>
      <c r="C30" s="290"/>
      <c r="D30" s="290"/>
      <c r="E30" s="290"/>
      <c r="F30" s="290"/>
      <c r="G30" s="290"/>
      <c r="H30" s="290"/>
      <c r="I30" s="290"/>
      <c r="J30" s="291"/>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topLeftCell="A11" zoomScaleNormal="100" workbookViewId="0">
      <selection activeCell="B4" sqref="B4:E4"/>
    </sheetView>
  </sheetViews>
  <sheetFormatPr baseColWidth="10" defaultColWidth="10.42578125" defaultRowHeight="14.25"/>
  <cols>
    <col min="1" max="1" width="53.28515625" style="235" customWidth="1"/>
    <col min="2" max="2" width="15.42578125" style="236" customWidth="1"/>
    <col min="3" max="3" width="55.7109375" style="203" customWidth="1"/>
    <col min="4" max="4" width="24.140625" style="236" customWidth="1"/>
    <col min="5" max="5" width="55.7109375" style="203" customWidth="1"/>
    <col min="6" max="6" width="4.7109375" style="203" customWidth="1"/>
    <col min="7" max="16384" width="10.42578125" style="203"/>
  </cols>
  <sheetData>
    <row r="1" spans="1:8" ht="79.900000000000006" customHeight="1">
      <c r="A1" s="201"/>
      <c r="B1" s="295" t="s">
        <v>26</v>
      </c>
      <c r="C1" s="295"/>
      <c r="D1" s="295"/>
      <c r="E1" s="201"/>
      <c r="F1" s="202"/>
      <c r="G1" s="202"/>
      <c r="H1" s="202"/>
    </row>
    <row r="2" spans="1:8" ht="54.75" customHeight="1">
      <c r="A2" s="204" t="s">
        <v>27</v>
      </c>
      <c r="B2" s="296" t="s">
        <v>2</v>
      </c>
      <c r="C2" s="297"/>
      <c r="D2" s="205" t="s">
        <v>28</v>
      </c>
      <c r="E2" s="206" t="s">
        <v>29</v>
      </c>
    </row>
    <row r="3" spans="1:8" ht="16.899999999999999" customHeight="1">
      <c r="A3" s="207"/>
      <c r="B3" s="208"/>
      <c r="C3" s="208"/>
      <c r="D3" s="209"/>
      <c r="E3" s="208"/>
    </row>
    <row r="4" spans="1:8" ht="54.75" customHeight="1">
      <c r="A4" s="204" t="s">
        <v>30</v>
      </c>
      <c r="B4" s="298" t="s">
        <v>2</v>
      </c>
      <c r="C4" s="299"/>
      <c r="D4" s="299"/>
      <c r="E4" s="299"/>
    </row>
    <row r="5" spans="1:8" ht="13.15" customHeight="1">
      <c r="A5" s="210"/>
      <c r="B5" s="211"/>
      <c r="D5" s="209"/>
      <c r="E5" s="209"/>
    </row>
    <row r="6" spans="1:8" ht="21" customHeight="1">
      <c r="A6" s="301" t="s">
        <v>31</v>
      </c>
      <c r="B6" s="302" t="s">
        <v>32</v>
      </c>
      <c r="C6" s="302"/>
      <c r="D6" s="302" t="s">
        <v>33</v>
      </c>
      <c r="E6" s="302"/>
    </row>
    <row r="7" spans="1:8" ht="136.5" customHeight="1">
      <c r="A7" s="301"/>
      <c r="B7" s="303" t="s">
        <v>34</v>
      </c>
      <c r="C7" s="304"/>
      <c r="D7" s="305" t="s">
        <v>35</v>
      </c>
      <c r="E7" s="305"/>
    </row>
    <row r="8" spans="1:8" ht="21" customHeight="1">
      <c r="A8" s="210"/>
      <c r="B8" s="211"/>
      <c r="D8" s="209"/>
      <c r="E8" s="209"/>
    </row>
    <row r="9" spans="1:8" ht="19.899999999999999" customHeight="1">
      <c r="A9" s="294" t="s">
        <v>36</v>
      </c>
      <c r="B9" s="294"/>
      <c r="C9" s="294"/>
      <c r="D9" s="294"/>
      <c r="E9" s="294"/>
    </row>
    <row r="10" spans="1:8" ht="19.899999999999999" customHeight="1">
      <c r="A10" s="212" t="s">
        <v>37</v>
      </c>
      <c r="B10" s="212" t="s">
        <v>38</v>
      </c>
      <c r="C10" s="212" t="s">
        <v>39</v>
      </c>
      <c r="D10" s="212" t="s">
        <v>40</v>
      </c>
      <c r="E10" s="212" t="s">
        <v>41</v>
      </c>
    </row>
    <row r="11" spans="1:8" s="216" customFormat="1" ht="118.5" customHeight="1">
      <c r="A11" s="300" t="s">
        <v>42</v>
      </c>
      <c r="B11" s="213">
        <v>1</v>
      </c>
      <c r="C11" s="214" t="s">
        <v>43</v>
      </c>
      <c r="D11" s="215">
        <v>1</v>
      </c>
      <c r="E11" s="214" t="s">
        <v>44</v>
      </c>
    </row>
    <row r="12" spans="1:8" s="216" customFormat="1" ht="113.25" customHeight="1">
      <c r="A12" s="300"/>
      <c r="B12" s="213">
        <v>2</v>
      </c>
      <c r="C12" s="214" t="s">
        <v>45</v>
      </c>
      <c r="D12" s="215"/>
      <c r="E12" s="214"/>
    </row>
    <row r="13" spans="1:8" ht="79.900000000000006" customHeight="1">
      <c r="A13" s="293" t="s">
        <v>46</v>
      </c>
      <c r="B13" s="217">
        <v>3</v>
      </c>
      <c r="C13" s="218" t="s">
        <v>47</v>
      </c>
      <c r="D13" s="217">
        <v>2</v>
      </c>
      <c r="E13" s="218" t="s">
        <v>48</v>
      </c>
    </row>
    <row r="14" spans="1:8" ht="79.900000000000006" customHeight="1">
      <c r="A14" s="293"/>
      <c r="B14" s="217">
        <v>4</v>
      </c>
      <c r="C14" s="218" t="s">
        <v>49</v>
      </c>
      <c r="D14" s="217"/>
      <c r="E14" s="218"/>
    </row>
    <row r="15" spans="1:8" ht="79.900000000000006" customHeight="1">
      <c r="A15" s="293"/>
      <c r="B15" s="217">
        <v>5</v>
      </c>
      <c r="C15" s="218" t="s">
        <v>50</v>
      </c>
      <c r="D15" s="217"/>
      <c r="E15" s="218"/>
    </row>
    <row r="16" spans="1:8" ht="79.900000000000006" customHeight="1">
      <c r="A16" s="292" t="s">
        <v>51</v>
      </c>
      <c r="B16" s="217">
        <v>6</v>
      </c>
      <c r="C16" s="218" t="s">
        <v>52</v>
      </c>
      <c r="D16" s="217">
        <v>3</v>
      </c>
      <c r="E16" s="214" t="s">
        <v>53</v>
      </c>
    </row>
    <row r="17" spans="1:10" ht="79.900000000000006" customHeight="1">
      <c r="A17" s="292"/>
      <c r="B17" s="217">
        <v>7</v>
      </c>
      <c r="C17" s="218" t="s">
        <v>54</v>
      </c>
      <c r="D17" s="217">
        <v>4</v>
      </c>
      <c r="E17" s="214" t="s">
        <v>55</v>
      </c>
    </row>
    <row r="18" spans="1:10" ht="79.900000000000006" customHeight="1">
      <c r="A18" s="292"/>
      <c r="B18" s="217">
        <v>8</v>
      </c>
      <c r="C18" s="218" t="s">
        <v>56</v>
      </c>
      <c r="D18" s="217"/>
      <c r="E18" s="219"/>
    </row>
    <row r="19" spans="1:10" ht="79.900000000000006" customHeight="1">
      <c r="A19" s="292"/>
      <c r="B19" s="217">
        <v>9</v>
      </c>
      <c r="C19" s="218" t="s">
        <v>57</v>
      </c>
      <c r="D19" s="217"/>
      <c r="E19" s="218"/>
    </row>
    <row r="20" spans="1:10" ht="79.900000000000006" customHeight="1">
      <c r="A20" s="292"/>
      <c r="B20" s="217">
        <v>10</v>
      </c>
      <c r="C20" s="218" t="s">
        <v>58</v>
      </c>
      <c r="D20" s="217"/>
      <c r="E20" s="214"/>
      <c r="J20" s="220"/>
    </row>
    <row r="21" spans="1:10" ht="79.900000000000006" customHeight="1">
      <c r="A21" s="292"/>
      <c r="B21" s="217">
        <v>11</v>
      </c>
      <c r="C21" s="218" t="s">
        <v>59</v>
      </c>
      <c r="D21" s="217"/>
      <c r="E21" s="218"/>
      <c r="J21" s="220"/>
    </row>
    <row r="22" spans="1:10" ht="79.900000000000006" customHeight="1">
      <c r="A22" s="292"/>
      <c r="B22" s="217">
        <v>12</v>
      </c>
      <c r="C22" s="218" t="s">
        <v>60</v>
      </c>
      <c r="D22" s="217"/>
      <c r="E22" s="218"/>
      <c r="J22" s="220"/>
    </row>
    <row r="23" spans="1:10" ht="79.900000000000006" customHeight="1">
      <c r="A23" s="292" t="s">
        <v>61</v>
      </c>
      <c r="B23" s="217">
        <v>13</v>
      </c>
      <c r="C23" s="214" t="s">
        <v>62</v>
      </c>
      <c r="D23" s="213">
        <v>5</v>
      </c>
      <c r="E23" s="214" t="s">
        <v>63</v>
      </c>
    </row>
    <row r="24" spans="1:10" ht="79.900000000000006" customHeight="1">
      <c r="A24" s="292"/>
      <c r="B24" s="217">
        <v>14</v>
      </c>
      <c r="C24" s="214" t="s">
        <v>64</v>
      </c>
      <c r="D24" s="213">
        <v>6</v>
      </c>
      <c r="E24" s="214" t="s">
        <v>65</v>
      </c>
    </row>
    <row r="25" spans="1:10" ht="79.900000000000006" customHeight="1">
      <c r="A25" s="292"/>
      <c r="B25" s="217">
        <v>15</v>
      </c>
      <c r="C25" s="214" t="s">
        <v>66</v>
      </c>
      <c r="D25" s="213">
        <v>7</v>
      </c>
      <c r="E25" s="214" t="s">
        <v>67</v>
      </c>
    </row>
    <row r="26" spans="1:10" ht="79.900000000000006" customHeight="1">
      <c r="A26" s="292"/>
      <c r="B26" s="217">
        <v>16</v>
      </c>
      <c r="C26" s="214" t="s">
        <v>68</v>
      </c>
      <c r="D26" s="213"/>
      <c r="E26" s="214"/>
    </row>
    <row r="27" spans="1:10" ht="174.4" customHeight="1">
      <c r="A27" s="221" t="s">
        <v>69</v>
      </c>
      <c r="B27" s="217">
        <v>17</v>
      </c>
      <c r="C27" s="214" t="s">
        <v>70</v>
      </c>
      <c r="D27" s="213">
        <v>8</v>
      </c>
      <c r="E27" s="214" t="s">
        <v>71</v>
      </c>
    </row>
    <row r="28" spans="1:10" ht="48.75" customHeight="1">
      <c r="A28" s="292" t="s">
        <v>72</v>
      </c>
      <c r="B28" s="217">
        <v>18</v>
      </c>
      <c r="C28" s="222" t="s">
        <v>73</v>
      </c>
      <c r="D28" s="217"/>
      <c r="E28" s="218"/>
    </row>
    <row r="29" spans="1:10" ht="87" customHeight="1">
      <c r="A29" s="292"/>
      <c r="B29" s="217">
        <v>19</v>
      </c>
      <c r="C29" s="222" t="s">
        <v>74</v>
      </c>
      <c r="D29" s="217"/>
      <c r="E29" s="218"/>
    </row>
    <row r="30" spans="1:10" ht="19.899999999999999" customHeight="1">
      <c r="A30" s="294" t="s">
        <v>75</v>
      </c>
      <c r="B30" s="294"/>
      <c r="C30" s="294"/>
      <c r="D30" s="294"/>
      <c r="E30" s="294"/>
    </row>
    <row r="31" spans="1:10" ht="19.899999999999999" customHeight="1">
      <c r="A31" s="212" t="s">
        <v>37</v>
      </c>
      <c r="B31" s="212" t="s">
        <v>38</v>
      </c>
      <c r="C31" s="212" t="s">
        <v>76</v>
      </c>
      <c r="D31" s="212" t="s">
        <v>40</v>
      </c>
      <c r="E31" s="212" t="s">
        <v>77</v>
      </c>
    </row>
    <row r="32" spans="1:10" ht="98.65" customHeight="1">
      <c r="A32" s="292" t="s">
        <v>78</v>
      </c>
      <c r="B32" s="213">
        <v>1</v>
      </c>
      <c r="C32" s="214" t="s">
        <v>79</v>
      </c>
      <c r="D32" s="213">
        <v>1</v>
      </c>
      <c r="E32" s="214" t="s">
        <v>80</v>
      </c>
    </row>
    <row r="33" spans="1:5" ht="81" customHeight="1">
      <c r="A33" s="292"/>
      <c r="B33" s="213">
        <v>2</v>
      </c>
      <c r="C33" s="214" t="s">
        <v>81</v>
      </c>
      <c r="D33" s="213">
        <v>2</v>
      </c>
      <c r="E33" s="214" t="s">
        <v>82</v>
      </c>
    </row>
    <row r="34" spans="1:5" ht="91.9" customHeight="1">
      <c r="A34" s="292"/>
      <c r="B34" s="213"/>
      <c r="C34" s="214"/>
      <c r="D34" s="213">
        <v>3</v>
      </c>
      <c r="E34" s="214" t="s">
        <v>83</v>
      </c>
    </row>
    <row r="35" spans="1:5" ht="68.25" customHeight="1">
      <c r="A35" s="292"/>
      <c r="B35" s="213"/>
      <c r="C35" s="214"/>
      <c r="D35" s="213">
        <v>4</v>
      </c>
      <c r="E35" s="214" t="s">
        <v>84</v>
      </c>
    </row>
    <row r="36" spans="1:5" ht="68.25" customHeight="1">
      <c r="A36" s="292"/>
      <c r="B36" s="213"/>
      <c r="C36" s="216"/>
      <c r="D36" s="213">
        <v>5</v>
      </c>
      <c r="E36" s="214" t="s">
        <v>85</v>
      </c>
    </row>
    <row r="37" spans="1:5" ht="41.65" customHeight="1">
      <c r="A37" s="292"/>
      <c r="B37" s="213"/>
      <c r="C37" s="222"/>
      <c r="D37" s="213">
        <v>6</v>
      </c>
      <c r="E37" s="214" t="s">
        <v>86</v>
      </c>
    </row>
    <row r="38" spans="1:5" ht="49.5" customHeight="1">
      <c r="A38" s="292"/>
      <c r="B38" s="213"/>
      <c r="C38" s="222"/>
      <c r="D38" s="213">
        <v>7</v>
      </c>
      <c r="E38" s="222" t="s">
        <v>87</v>
      </c>
    </row>
    <row r="39" spans="1:5" ht="49.5" customHeight="1">
      <c r="A39" s="292" t="s">
        <v>88</v>
      </c>
      <c r="B39" s="213">
        <v>3</v>
      </c>
      <c r="C39" s="222" t="s">
        <v>89</v>
      </c>
      <c r="D39" s="213">
        <v>8</v>
      </c>
      <c r="E39" s="222" t="s">
        <v>90</v>
      </c>
    </row>
    <row r="40" spans="1:5" ht="49.5" customHeight="1">
      <c r="A40" s="292"/>
      <c r="B40" s="213"/>
      <c r="C40" s="222"/>
      <c r="D40" s="213">
        <v>9</v>
      </c>
      <c r="E40" s="222" t="s">
        <v>91</v>
      </c>
    </row>
    <row r="41" spans="1:5" s="223" customFormat="1" ht="68.25" customHeight="1">
      <c r="A41" s="292"/>
      <c r="B41" s="213"/>
      <c r="C41" s="222"/>
      <c r="D41" s="213">
        <v>10</v>
      </c>
      <c r="E41" s="222" t="s">
        <v>92</v>
      </c>
    </row>
    <row r="42" spans="1:5" s="223" customFormat="1" ht="78.75" customHeight="1">
      <c r="A42" s="292"/>
      <c r="B42" s="213"/>
      <c r="C42" s="224"/>
      <c r="D42" s="213">
        <v>11</v>
      </c>
      <c r="E42" s="222" t="s">
        <v>93</v>
      </c>
    </row>
    <row r="43" spans="1:5" s="223" customFormat="1" ht="42.75">
      <c r="A43" s="292" t="s">
        <v>94</v>
      </c>
      <c r="B43" s="213">
        <v>4</v>
      </c>
      <c r="C43" s="214" t="s">
        <v>95</v>
      </c>
      <c r="D43" s="213">
        <v>12</v>
      </c>
      <c r="E43" s="225" t="s">
        <v>96</v>
      </c>
    </row>
    <row r="44" spans="1:5" s="223" customFormat="1" ht="55.5" customHeight="1">
      <c r="A44" s="292"/>
      <c r="B44" s="213">
        <v>5</v>
      </c>
      <c r="C44" s="214" t="s">
        <v>97</v>
      </c>
      <c r="D44" s="213"/>
      <c r="E44" s="214"/>
    </row>
    <row r="45" spans="1:5" s="223" customFormat="1" ht="57">
      <c r="A45" s="292"/>
      <c r="B45" s="213">
        <v>6</v>
      </c>
      <c r="C45" s="214" t="s">
        <v>98</v>
      </c>
      <c r="D45" s="213">
        <v>13</v>
      </c>
      <c r="E45" s="214" t="s">
        <v>99</v>
      </c>
    </row>
    <row r="46" spans="1:5" s="223" customFormat="1" ht="61.5" customHeight="1">
      <c r="A46" s="292"/>
      <c r="B46" s="213">
        <v>7</v>
      </c>
      <c r="C46" s="214" t="s">
        <v>100</v>
      </c>
      <c r="D46" s="213">
        <v>14</v>
      </c>
      <c r="E46" s="214" t="s">
        <v>101</v>
      </c>
    </row>
    <row r="47" spans="1:5" ht="71.25" customHeight="1">
      <c r="A47" s="292"/>
      <c r="B47" s="213">
        <v>8</v>
      </c>
      <c r="C47" s="225" t="s">
        <v>102</v>
      </c>
      <c r="D47" s="213">
        <v>15</v>
      </c>
      <c r="E47" s="214" t="s">
        <v>103</v>
      </c>
    </row>
    <row r="48" spans="1:5" ht="105" customHeight="1">
      <c r="A48" s="292"/>
      <c r="B48" s="213">
        <v>9</v>
      </c>
      <c r="C48" s="214" t="s">
        <v>104</v>
      </c>
      <c r="D48" s="213">
        <v>16</v>
      </c>
      <c r="E48" s="214" t="s">
        <v>105</v>
      </c>
    </row>
    <row r="49" spans="1:5" ht="75.400000000000006" customHeight="1">
      <c r="A49" s="292" t="s">
        <v>106</v>
      </c>
      <c r="B49" s="213">
        <v>10</v>
      </c>
      <c r="C49" s="214" t="s">
        <v>107</v>
      </c>
      <c r="D49" s="213">
        <v>17</v>
      </c>
      <c r="E49" s="214" t="s">
        <v>108</v>
      </c>
    </row>
    <row r="50" spans="1:5" ht="62.65" customHeight="1">
      <c r="A50" s="292"/>
      <c r="B50" s="213">
        <v>11</v>
      </c>
      <c r="C50" s="214" t="s">
        <v>109</v>
      </c>
      <c r="D50" s="215">
        <v>18</v>
      </c>
      <c r="E50" s="214" t="s">
        <v>110</v>
      </c>
    </row>
    <row r="51" spans="1:5" ht="42.75">
      <c r="A51" s="292"/>
      <c r="B51" s="213">
        <v>12</v>
      </c>
      <c r="C51" s="214" t="s">
        <v>111</v>
      </c>
      <c r="D51" s="215">
        <v>19</v>
      </c>
      <c r="E51" s="214" t="s">
        <v>112</v>
      </c>
    </row>
    <row r="52" spans="1:5" ht="57">
      <c r="A52" s="292" t="s">
        <v>113</v>
      </c>
      <c r="B52" s="213">
        <v>13</v>
      </c>
      <c r="C52" s="214" t="s">
        <v>114</v>
      </c>
      <c r="D52" s="215">
        <v>20</v>
      </c>
      <c r="E52" s="225" t="s">
        <v>115</v>
      </c>
    </row>
    <row r="53" spans="1:5" ht="28.5">
      <c r="A53" s="292"/>
      <c r="B53" s="213">
        <v>14</v>
      </c>
      <c r="C53" s="214" t="s">
        <v>116</v>
      </c>
      <c r="D53" s="215">
        <v>21</v>
      </c>
      <c r="E53" s="225" t="s">
        <v>117</v>
      </c>
    </row>
    <row r="54" spans="1:5" ht="71.25">
      <c r="A54" s="292"/>
      <c r="B54" s="213">
        <v>15</v>
      </c>
      <c r="C54" s="214" t="s">
        <v>118</v>
      </c>
      <c r="D54" s="215"/>
      <c r="E54" s="225"/>
    </row>
    <row r="55" spans="1:5" ht="28.5">
      <c r="A55" s="292"/>
      <c r="B55" s="213">
        <v>16</v>
      </c>
      <c r="C55" s="214" t="s">
        <v>119</v>
      </c>
      <c r="D55" s="215"/>
      <c r="E55" s="225"/>
    </row>
    <row r="56" spans="1:5">
      <c r="A56" s="292"/>
      <c r="B56" s="213">
        <v>17</v>
      </c>
      <c r="C56" s="214" t="s">
        <v>120</v>
      </c>
      <c r="D56" s="215"/>
      <c r="E56" s="225"/>
    </row>
    <row r="57" spans="1:5" ht="28.5">
      <c r="A57" s="292"/>
      <c r="B57" s="213">
        <v>18</v>
      </c>
      <c r="C57" s="214" t="s">
        <v>121</v>
      </c>
      <c r="D57" s="215"/>
      <c r="E57" s="225"/>
    </row>
    <row r="58" spans="1:5" ht="28.5">
      <c r="A58" s="292"/>
      <c r="B58" s="213">
        <v>19</v>
      </c>
      <c r="C58" s="214" t="s">
        <v>122</v>
      </c>
      <c r="D58" s="215"/>
      <c r="E58" s="225"/>
    </row>
    <row r="59" spans="1:5" ht="28.5">
      <c r="A59" s="292"/>
      <c r="B59" s="213">
        <v>20</v>
      </c>
      <c r="C59" s="214" t="s">
        <v>123</v>
      </c>
      <c r="D59" s="215"/>
      <c r="E59" s="225"/>
    </row>
    <row r="60" spans="1:5" ht="42.75">
      <c r="A60" s="292"/>
      <c r="B60" s="213">
        <v>21</v>
      </c>
      <c r="C60" s="214" t="s">
        <v>124</v>
      </c>
      <c r="D60" s="215"/>
      <c r="E60" s="225"/>
    </row>
    <row r="61" spans="1:5" ht="28.5">
      <c r="A61" s="292"/>
      <c r="B61" s="213">
        <v>22</v>
      </c>
      <c r="C61" s="214" t="s">
        <v>125</v>
      </c>
      <c r="D61" s="215"/>
      <c r="E61" s="226"/>
    </row>
    <row r="62" spans="1:5" ht="57">
      <c r="A62" s="292" t="s">
        <v>126</v>
      </c>
      <c r="B62" s="213">
        <v>23</v>
      </c>
      <c r="C62" s="214" t="s">
        <v>127</v>
      </c>
      <c r="D62" s="215">
        <v>22</v>
      </c>
      <c r="E62" s="225" t="s">
        <v>128</v>
      </c>
    </row>
    <row r="63" spans="1:5" ht="42.75">
      <c r="A63" s="292"/>
      <c r="B63" s="213">
        <v>24</v>
      </c>
      <c r="C63" s="214" t="s">
        <v>129</v>
      </c>
      <c r="D63" s="215">
        <v>23</v>
      </c>
      <c r="E63" s="214" t="s">
        <v>130</v>
      </c>
    </row>
    <row r="64" spans="1:5" ht="28.5">
      <c r="A64" s="292"/>
      <c r="B64" s="213">
        <v>25</v>
      </c>
      <c r="C64" s="214" t="s">
        <v>131</v>
      </c>
      <c r="D64" s="215"/>
      <c r="E64" s="225"/>
    </row>
    <row r="65" spans="1:10" ht="57">
      <c r="A65" s="306" t="s">
        <v>132</v>
      </c>
      <c r="B65" s="213">
        <v>26</v>
      </c>
      <c r="C65" s="214" t="s">
        <v>133</v>
      </c>
      <c r="D65" s="215">
        <v>24</v>
      </c>
      <c r="E65" s="225" t="s">
        <v>134</v>
      </c>
    </row>
    <row r="66" spans="1:10" ht="45" customHeight="1">
      <c r="A66" s="307"/>
      <c r="B66" s="213"/>
      <c r="C66" s="214"/>
      <c r="D66" s="215"/>
      <c r="E66" s="215"/>
    </row>
    <row r="67" spans="1:10" ht="76.900000000000006" customHeight="1">
      <c r="A67" s="292" t="s">
        <v>135</v>
      </c>
      <c r="B67" s="213">
        <v>27</v>
      </c>
      <c r="C67" s="214" t="s">
        <v>136</v>
      </c>
      <c r="D67" s="215">
        <v>25</v>
      </c>
      <c r="E67" s="214" t="s">
        <v>137</v>
      </c>
    </row>
    <row r="68" spans="1:10" ht="16.149999999999999" customHeight="1">
      <c r="A68" s="292"/>
      <c r="B68" s="213"/>
      <c r="C68" s="214"/>
      <c r="D68" s="215">
        <v>26</v>
      </c>
      <c r="E68" s="214" t="s">
        <v>138</v>
      </c>
    </row>
    <row r="69" spans="1:10" ht="49.9" customHeight="1">
      <c r="A69" s="292" t="s">
        <v>139</v>
      </c>
      <c r="B69" s="213">
        <v>28</v>
      </c>
      <c r="C69" s="225" t="s">
        <v>140</v>
      </c>
      <c r="D69" s="215">
        <v>27</v>
      </c>
      <c r="E69" s="225" t="s">
        <v>141</v>
      </c>
    </row>
    <row r="70" spans="1:10" ht="49.9" customHeight="1">
      <c r="A70" s="292"/>
      <c r="B70" s="213">
        <v>29</v>
      </c>
      <c r="C70" s="225" t="s">
        <v>142</v>
      </c>
      <c r="D70" s="215">
        <v>28</v>
      </c>
      <c r="E70" s="225" t="s">
        <v>143</v>
      </c>
    </row>
    <row r="71" spans="1:10" ht="49.9" customHeight="1">
      <c r="A71" s="292"/>
      <c r="B71" s="213"/>
      <c r="C71" s="216"/>
      <c r="D71" s="215">
        <v>29</v>
      </c>
      <c r="E71" s="225" t="s">
        <v>144</v>
      </c>
    </row>
    <row r="72" spans="1:10" ht="49.9" customHeight="1">
      <c r="A72" s="292"/>
      <c r="B72" s="213"/>
      <c r="C72" s="227"/>
      <c r="D72" s="215">
        <v>30</v>
      </c>
      <c r="E72" s="225" t="s">
        <v>145</v>
      </c>
    </row>
    <row r="73" spans="1:10" ht="49.9" customHeight="1">
      <c r="A73" s="292"/>
      <c r="B73" s="213"/>
      <c r="C73" s="225"/>
      <c r="D73" s="215">
        <v>31</v>
      </c>
      <c r="E73" s="225" t="s">
        <v>146</v>
      </c>
    </row>
    <row r="74" spans="1:10" ht="49.9" customHeight="1">
      <c r="A74" s="292"/>
      <c r="B74" s="213"/>
      <c r="C74" s="225"/>
      <c r="D74" s="215">
        <v>32</v>
      </c>
      <c r="E74" s="225" t="s">
        <v>147</v>
      </c>
    </row>
    <row r="75" spans="1:10" ht="49.9" customHeight="1">
      <c r="A75" s="292"/>
      <c r="B75" s="213"/>
      <c r="C75" s="225"/>
      <c r="D75" s="215">
        <v>33</v>
      </c>
      <c r="E75" s="227" t="s">
        <v>148</v>
      </c>
    </row>
    <row r="76" spans="1:10" ht="40.15" customHeight="1">
      <c r="A76" s="292"/>
      <c r="B76" s="213"/>
      <c r="C76" s="215"/>
      <c r="D76" s="215">
        <v>34</v>
      </c>
      <c r="E76" s="225" t="s">
        <v>149</v>
      </c>
    </row>
    <row r="77" spans="1:10" ht="40.15" customHeight="1">
      <c r="A77" s="306" t="s">
        <v>150</v>
      </c>
      <c r="B77" s="213">
        <v>30</v>
      </c>
      <c r="C77" s="214" t="s">
        <v>151</v>
      </c>
      <c r="D77" s="215">
        <v>35</v>
      </c>
      <c r="E77" s="214" t="s">
        <v>152</v>
      </c>
    </row>
    <row r="78" spans="1:10" ht="72" customHeight="1">
      <c r="A78" s="308"/>
      <c r="B78" s="213">
        <v>31</v>
      </c>
      <c r="C78" s="214" t="s">
        <v>153</v>
      </c>
      <c r="D78" s="215">
        <v>36</v>
      </c>
      <c r="E78" s="214" t="s">
        <v>154</v>
      </c>
    </row>
    <row r="79" spans="1:10" ht="72" customHeight="1">
      <c r="A79" s="308"/>
      <c r="B79" s="213">
        <v>32</v>
      </c>
      <c r="C79" s="214" t="s">
        <v>155</v>
      </c>
      <c r="D79" s="228">
        <v>37</v>
      </c>
      <c r="E79" s="214" t="s">
        <v>156</v>
      </c>
    </row>
    <row r="80" spans="1:10" ht="72" customHeight="1">
      <c r="A80" s="308"/>
      <c r="B80" s="213">
        <v>33</v>
      </c>
      <c r="C80" s="214" t="s">
        <v>157</v>
      </c>
      <c r="D80" s="228">
        <v>38</v>
      </c>
      <c r="E80" s="214" t="s">
        <v>158</v>
      </c>
      <c r="J80" s="203" t="s">
        <v>159</v>
      </c>
    </row>
    <row r="81" spans="1:5" ht="72" customHeight="1">
      <c r="A81" s="308"/>
      <c r="B81" s="229">
        <v>34</v>
      </c>
      <c r="C81" s="230" t="s">
        <v>160</v>
      </c>
      <c r="D81" s="231">
        <v>39</v>
      </c>
      <c r="E81" s="230" t="s">
        <v>161</v>
      </c>
    </row>
    <row r="82" spans="1:5" ht="72" customHeight="1">
      <c r="A82" s="232"/>
      <c r="B82" s="233"/>
      <c r="C82" s="234"/>
      <c r="D82" s="233"/>
      <c r="E82" s="234"/>
    </row>
  </sheetData>
  <mergeCells count="25">
    <mergeCell ref="A62:A64"/>
    <mergeCell ref="A65:A66"/>
    <mergeCell ref="A67:A68"/>
    <mergeCell ref="A69:A76"/>
    <mergeCell ref="A77:A81"/>
    <mergeCell ref="B1:D1"/>
    <mergeCell ref="B2:C2"/>
    <mergeCell ref="B4:E4"/>
    <mergeCell ref="A9:E9"/>
    <mergeCell ref="A11:A12"/>
    <mergeCell ref="A6:A7"/>
    <mergeCell ref="B6:C6"/>
    <mergeCell ref="D6:E6"/>
    <mergeCell ref="B7:C7"/>
    <mergeCell ref="D7:E7"/>
    <mergeCell ref="A13:A15"/>
    <mergeCell ref="A16:A22"/>
    <mergeCell ref="A23:A26"/>
    <mergeCell ref="A28:A29"/>
    <mergeCell ref="A30:E30"/>
    <mergeCell ref="A32:A38"/>
    <mergeCell ref="A39:A42"/>
    <mergeCell ref="A43:A48"/>
    <mergeCell ref="A49:A51"/>
    <mergeCell ref="A52:A61"/>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3"/>
  <sheetViews>
    <sheetView showGridLines="0" zoomScale="90" zoomScaleNormal="90" workbookViewId="0">
      <selection activeCell="Q6" sqref="Q6"/>
    </sheetView>
  </sheetViews>
  <sheetFormatPr baseColWidth="10" defaultColWidth="10.42578125" defaultRowHeight="15"/>
  <cols>
    <col min="1" max="1" width="60.7109375" style="252" customWidth="1"/>
    <col min="2" max="2" width="15.7109375" style="253" customWidth="1"/>
    <col min="3" max="5" width="15.7109375" style="254" customWidth="1"/>
    <col min="6" max="6" width="40.7109375" style="252" customWidth="1"/>
    <col min="7" max="7" width="2.7109375" style="238" customWidth="1"/>
    <col min="8" max="16384" width="10.42578125" style="238"/>
  </cols>
  <sheetData>
    <row r="1" spans="1:6" ht="83.25" customHeight="1">
      <c r="A1" s="237"/>
      <c r="B1" s="310" t="s">
        <v>162</v>
      </c>
      <c r="C1" s="310"/>
      <c r="D1" s="310"/>
      <c r="E1" s="310"/>
      <c r="F1" s="237"/>
    </row>
    <row r="2" spans="1:6">
      <c r="A2" s="309" t="s">
        <v>163</v>
      </c>
      <c r="B2" s="309"/>
      <c r="C2" s="309"/>
      <c r="D2" s="309"/>
      <c r="E2" s="309"/>
      <c r="F2" s="309"/>
    </row>
    <row r="3" spans="1:6">
      <c r="A3" s="311" t="s">
        <v>164</v>
      </c>
      <c r="B3" s="312" t="s">
        <v>165</v>
      </c>
      <c r="C3" s="312"/>
      <c r="D3" s="312"/>
      <c r="E3" s="312"/>
      <c r="F3" s="239" t="s">
        <v>166</v>
      </c>
    </row>
    <row r="4" spans="1:6" ht="28.5" customHeight="1">
      <c r="A4" s="311"/>
      <c r="B4" s="240" t="s">
        <v>167</v>
      </c>
      <c r="C4" s="240" t="s">
        <v>168</v>
      </c>
      <c r="D4" s="240" t="s">
        <v>169</v>
      </c>
      <c r="E4" s="240" t="s">
        <v>170</v>
      </c>
      <c r="F4" s="241"/>
    </row>
    <row r="5" spans="1:6" ht="46.5" customHeight="1">
      <c r="A5" s="242" t="s">
        <v>171</v>
      </c>
      <c r="B5" s="243"/>
      <c r="C5" s="244"/>
      <c r="D5" s="244">
        <v>8.9</v>
      </c>
      <c r="E5" s="244">
        <v>13.16</v>
      </c>
      <c r="F5" s="245" t="s">
        <v>172</v>
      </c>
    </row>
    <row r="6" spans="1:6" ht="45">
      <c r="A6" s="246" t="s">
        <v>173</v>
      </c>
      <c r="B6" s="243"/>
      <c r="C6" s="244"/>
      <c r="D6" s="244">
        <v>11</v>
      </c>
      <c r="E6" s="244" t="s">
        <v>174</v>
      </c>
      <c r="F6" s="245" t="s">
        <v>172</v>
      </c>
    </row>
    <row r="7" spans="1:6" ht="30">
      <c r="A7" s="246" t="s">
        <v>175</v>
      </c>
      <c r="B7" s="247"/>
      <c r="C7" s="248"/>
      <c r="D7" s="248">
        <v>1</v>
      </c>
      <c r="E7" s="248" t="s">
        <v>176</v>
      </c>
      <c r="F7" s="245" t="s">
        <v>172</v>
      </c>
    </row>
    <row r="8" spans="1:6" ht="30">
      <c r="A8" s="249" t="s">
        <v>177</v>
      </c>
      <c r="B8" s="247">
        <v>16</v>
      </c>
      <c r="C8" s="248">
        <v>3.4</v>
      </c>
      <c r="D8" s="248" t="s">
        <v>178</v>
      </c>
      <c r="E8" s="248" t="s">
        <v>179</v>
      </c>
      <c r="F8" s="245" t="s">
        <v>172</v>
      </c>
    </row>
    <row r="9" spans="1:6" ht="45">
      <c r="A9" s="249" t="s">
        <v>180</v>
      </c>
      <c r="B9" s="247" t="s">
        <v>181</v>
      </c>
      <c r="C9" s="247">
        <v>7</v>
      </c>
      <c r="D9" s="244" t="s">
        <v>182</v>
      </c>
      <c r="E9" s="244" t="s">
        <v>183</v>
      </c>
      <c r="F9" s="245" t="s">
        <v>172</v>
      </c>
    </row>
    <row r="10" spans="1:6" ht="39" customHeight="1">
      <c r="A10" s="246" t="s">
        <v>184</v>
      </c>
      <c r="B10" s="243"/>
      <c r="C10" s="244"/>
      <c r="D10" s="244" t="s">
        <v>185</v>
      </c>
      <c r="E10" s="244">
        <v>28</v>
      </c>
      <c r="F10" s="245" t="s">
        <v>172</v>
      </c>
    </row>
    <row r="11" spans="1:6" ht="30">
      <c r="A11" s="250" t="s">
        <v>186</v>
      </c>
      <c r="B11" s="247"/>
      <c r="C11" s="248"/>
      <c r="D11" s="248" t="s">
        <v>187</v>
      </c>
      <c r="E11" s="248">
        <v>20.21</v>
      </c>
      <c r="F11" s="251" t="s">
        <v>172</v>
      </c>
    </row>
    <row r="12" spans="1:6" ht="45">
      <c r="A12" s="250" t="s">
        <v>188</v>
      </c>
      <c r="B12" s="247"/>
      <c r="C12" s="248"/>
      <c r="D12" s="244" t="s">
        <v>189</v>
      </c>
      <c r="E12" s="248" t="s">
        <v>190</v>
      </c>
      <c r="F12" s="251" t="s">
        <v>172</v>
      </c>
    </row>
    <row r="13" spans="1:6" ht="30">
      <c r="A13" s="250" t="s">
        <v>191</v>
      </c>
      <c r="B13" s="247">
        <v>2.17</v>
      </c>
      <c r="C13" s="248">
        <v>8</v>
      </c>
      <c r="D13" s="248">
        <v>1</v>
      </c>
      <c r="E13" s="248" t="s">
        <v>192</v>
      </c>
      <c r="F13" s="251" t="s">
        <v>193</v>
      </c>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95A2ABCA-0271-45D0-BE47-E702F71940C7}"/>
    <dataValidation allowBlank="1" showInputMessage="1" showErrorMessage="1" prompt="Proponer y escribir en una frase la estrategia para gestionar la debilidad, la oportunidad, la amenaza o la fortaleza.Usar verbo de acción en infinitivo._x000a_" sqref="G1 A3" xr:uid="{61727C27-E8D8-4C63-8634-73E84CF00FAF}"/>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F8" sqref="F8"/>
    </sheetView>
  </sheetViews>
  <sheetFormatPr baseColWidth="10" defaultColWidth="11.42578125" defaultRowHeight="14.25"/>
  <cols>
    <col min="1" max="1" width="2.7109375" style="17" customWidth="1"/>
    <col min="2" max="2" width="24.7109375" style="17" customWidth="1"/>
    <col min="3" max="3" width="11.28515625" style="43" customWidth="1"/>
    <col min="4" max="4" width="19.28515625" style="43" customWidth="1"/>
    <col min="5" max="5" width="7.5703125" style="17" customWidth="1"/>
    <col min="6" max="6" width="24.7109375" style="17" customWidth="1"/>
    <col min="7" max="7" width="79.140625" style="17" customWidth="1"/>
    <col min="8" max="8" width="11.42578125" style="17"/>
    <col min="9" max="9" width="32" style="17" customWidth="1"/>
    <col min="10" max="16384" width="11.42578125" style="17"/>
  </cols>
  <sheetData>
    <row r="1" spans="2:9" ht="15" thickBot="1"/>
    <row r="2" spans="2:9" ht="18">
      <c r="B2" s="337" t="s">
        <v>194</v>
      </c>
      <c r="C2" s="338"/>
      <c r="D2" s="338"/>
      <c r="E2" s="338"/>
      <c r="F2" s="338"/>
      <c r="G2" s="339"/>
    </row>
    <row r="3" spans="2:9" ht="15">
      <c r="B3" s="340" t="s">
        <v>195</v>
      </c>
      <c r="C3" s="341"/>
      <c r="D3" s="342"/>
      <c r="E3" s="342"/>
      <c r="F3" s="342"/>
      <c r="G3" s="343"/>
    </row>
    <row r="4" spans="2:9" ht="88.5" customHeight="1">
      <c r="B4" s="344" t="s">
        <v>196</v>
      </c>
      <c r="C4" s="345"/>
      <c r="D4" s="345"/>
      <c r="E4" s="345"/>
      <c r="F4" s="345"/>
      <c r="G4" s="346"/>
    </row>
    <row r="5" spans="2:9" ht="15">
      <c r="B5" s="104"/>
      <c r="C5" s="109"/>
      <c r="D5" s="110"/>
      <c r="E5" s="111"/>
      <c r="F5" s="111"/>
      <c r="G5" s="111"/>
    </row>
    <row r="6" spans="2:9" ht="16.5" customHeight="1">
      <c r="B6" s="347" t="s">
        <v>197</v>
      </c>
      <c r="C6" s="348"/>
      <c r="D6" s="348"/>
      <c r="E6" s="348"/>
      <c r="F6" s="348"/>
      <c r="G6" s="349"/>
    </row>
    <row r="7" spans="2:9" ht="76.5" customHeight="1">
      <c r="B7" s="347"/>
      <c r="C7" s="348"/>
      <c r="D7" s="348"/>
      <c r="E7" s="348"/>
      <c r="F7" s="348"/>
      <c r="G7" s="349"/>
    </row>
    <row r="8" spans="2:9" ht="15" thickBot="1">
      <c r="B8" s="179"/>
      <c r="C8" s="180"/>
      <c r="D8" s="180"/>
      <c r="E8" s="181"/>
      <c r="F8" s="182"/>
      <c r="G8" s="182"/>
    </row>
    <row r="9" spans="2:9">
      <c r="B9" s="183"/>
      <c r="C9" s="184" t="s">
        <v>198</v>
      </c>
      <c r="D9" s="350" t="s">
        <v>199</v>
      </c>
      <c r="E9" s="351"/>
      <c r="F9" s="352" t="s">
        <v>200</v>
      </c>
      <c r="G9" s="353"/>
    </row>
    <row r="10" spans="2:9" ht="15" customHeight="1">
      <c r="B10" s="185"/>
      <c r="C10" s="106">
        <v>5</v>
      </c>
      <c r="D10" s="335" t="s">
        <v>201</v>
      </c>
      <c r="E10" s="336"/>
      <c r="F10" s="330" t="s">
        <v>202</v>
      </c>
      <c r="G10" s="331"/>
      <c r="H10" s="354"/>
      <c r="I10" s="354"/>
    </row>
    <row r="11" spans="2:9">
      <c r="B11" s="185"/>
      <c r="C11" s="106">
        <v>5</v>
      </c>
      <c r="D11" s="335" t="s">
        <v>203</v>
      </c>
      <c r="E11" s="336"/>
      <c r="F11" s="330" t="s">
        <v>204</v>
      </c>
      <c r="G11" s="331"/>
      <c r="H11" s="354"/>
      <c r="I11" s="354"/>
    </row>
    <row r="12" spans="2:9">
      <c r="B12" s="185"/>
      <c r="C12" s="106">
        <v>5</v>
      </c>
      <c r="D12" s="335" t="s">
        <v>205</v>
      </c>
      <c r="E12" s="336"/>
      <c r="F12" s="330" t="s">
        <v>206</v>
      </c>
      <c r="G12" s="331"/>
      <c r="H12" s="354"/>
      <c r="I12" s="354"/>
    </row>
    <row r="13" spans="2:9" ht="27.75" customHeight="1">
      <c r="B13" s="185"/>
      <c r="C13" s="106">
        <v>5</v>
      </c>
      <c r="D13" s="335" t="s">
        <v>207</v>
      </c>
      <c r="E13" s="336"/>
      <c r="F13" s="330" t="s">
        <v>208</v>
      </c>
      <c r="G13" s="331"/>
      <c r="H13" s="354"/>
      <c r="I13" s="354"/>
    </row>
    <row r="14" spans="2:9">
      <c r="B14" s="185"/>
      <c r="C14" s="106">
        <v>5</v>
      </c>
      <c r="D14" s="335" t="s">
        <v>209</v>
      </c>
      <c r="E14" s="336"/>
      <c r="F14" s="330" t="s">
        <v>210</v>
      </c>
      <c r="G14" s="331"/>
      <c r="H14" s="354"/>
      <c r="I14" s="354"/>
    </row>
    <row r="15" spans="2:9" ht="41.25" customHeight="1">
      <c r="B15" s="185"/>
      <c r="C15" s="106">
        <v>5</v>
      </c>
      <c r="D15" s="335" t="s">
        <v>211</v>
      </c>
      <c r="E15" s="336"/>
      <c r="F15" s="330" t="s">
        <v>212</v>
      </c>
      <c r="G15" s="331"/>
      <c r="H15" s="354"/>
      <c r="I15" s="354"/>
    </row>
    <row r="16" spans="2:9" ht="41.25" customHeight="1">
      <c r="B16" s="185"/>
      <c r="C16" s="106">
        <v>5</v>
      </c>
      <c r="D16" s="332" t="s">
        <v>213</v>
      </c>
      <c r="E16" s="328"/>
      <c r="F16" s="330" t="s">
        <v>214</v>
      </c>
      <c r="G16" s="331"/>
      <c r="H16" s="354"/>
      <c r="I16" s="354"/>
    </row>
    <row r="17" spans="2:9" ht="51.75" customHeight="1">
      <c r="B17" s="185"/>
      <c r="C17" s="106">
        <v>5</v>
      </c>
      <c r="D17" s="328" t="s">
        <v>215</v>
      </c>
      <c r="E17" s="329"/>
      <c r="F17" s="330" t="s">
        <v>216</v>
      </c>
      <c r="G17" s="331"/>
      <c r="H17" s="354"/>
      <c r="I17" s="354"/>
    </row>
    <row r="18" spans="2:9" ht="51.75" customHeight="1">
      <c r="B18" s="185"/>
      <c r="C18" s="106">
        <v>5</v>
      </c>
      <c r="D18" s="332" t="s">
        <v>217</v>
      </c>
      <c r="E18" s="328"/>
      <c r="F18" s="330" t="s">
        <v>218</v>
      </c>
      <c r="G18" s="331"/>
      <c r="H18" s="354"/>
      <c r="I18" s="354"/>
    </row>
    <row r="19" spans="2:9" ht="51.75" customHeight="1">
      <c r="B19" s="185"/>
      <c r="C19" s="106">
        <v>5</v>
      </c>
      <c r="D19" s="107" t="s">
        <v>219</v>
      </c>
      <c r="E19" s="108"/>
      <c r="F19" s="330" t="s">
        <v>220</v>
      </c>
      <c r="G19" s="331"/>
      <c r="H19" s="354"/>
      <c r="I19" s="354"/>
    </row>
    <row r="20" spans="2:9" ht="51.75" customHeight="1">
      <c r="B20" s="185"/>
      <c r="C20" s="106">
        <v>5</v>
      </c>
      <c r="D20" s="107" t="s">
        <v>221</v>
      </c>
      <c r="E20" s="108"/>
      <c r="F20" s="330" t="s">
        <v>222</v>
      </c>
      <c r="G20" s="331"/>
      <c r="H20" s="354"/>
      <c r="I20" s="354"/>
    </row>
    <row r="21" spans="2:9" ht="66.75" customHeight="1">
      <c r="B21" s="185"/>
      <c r="C21" s="106">
        <v>5</v>
      </c>
      <c r="D21" s="332" t="s">
        <v>223</v>
      </c>
      <c r="E21" s="328"/>
      <c r="F21" s="330" t="s">
        <v>224</v>
      </c>
      <c r="G21" s="331"/>
      <c r="H21" s="354"/>
      <c r="I21" s="354"/>
    </row>
    <row r="22" spans="2:9" ht="36" customHeight="1">
      <c r="B22" s="185"/>
      <c r="C22" s="106">
        <v>5</v>
      </c>
      <c r="D22" s="333" t="s">
        <v>225</v>
      </c>
      <c r="E22" s="334"/>
      <c r="F22" s="330" t="s">
        <v>226</v>
      </c>
      <c r="G22" s="331"/>
      <c r="H22" s="358"/>
      <c r="I22" s="358"/>
    </row>
    <row r="23" spans="2:9" ht="26.25" customHeight="1">
      <c r="B23" s="185"/>
      <c r="C23" s="106">
        <v>5</v>
      </c>
      <c r="D23" s="359" t="s">
        <v>227</v>
      </c>
      <c r="E23" s="359"/>
      <c r="F23" s="360" t="s">
        <v>228</v>
      </c>
      <c r="G23" s="331"/>
      <c r="H23" s="354"/>
      <c r="I23" s="354"/>
    </row>
    <row r="24" spans="2:9" ht="26.25" customHeight="1">
      <c r="B24" s="185"/>
      <c r="C24" s="106">
        <v>5</v>
      </c>
      <c r="D24" s="359" t="s">
        <v>229</v>
      </c>
      <c r="E24" s="359"/>
      <c r="F24" s="360" t="s">
        <v>230</v>
      </c>
      <c r="G24" s="331"/>
      <c r="H24" s="354"/>
      <c r="I24" s="354"/>
    </row>
    <row r="25" spans="2:9" ht="26.25" customHeight="1">
      <c r="B25" s="185"/>
      <c r="C25" s="106">
        <v>5</v>
      </c>
      <c r="D25" s="361" t="s">
        <v>231</v>
      </c>
      <c r="E25" s="362"/>
      <c r="F25" s="360" t="s">
        <v>232</v>
      </c>
      <c r="G25" s="331"/>
      <c r="H25" s="354"/>
      <c r="I25" s="354"/>
    </row>
    <row r="26" spans="2:9" ht="27" customHeight="1">
      <c r="B26" s="186"/>
      <c r="C26" s="355" t="s">
        <v>233</v>
      </c>
      <c r="D26" s="356"/>
      <c r="E26" s="356"/>
      <c r="F26" s="356"/>
      <c r="G26" s="357"/>
    </row>
    <row r="27" spans="2:9" ht="27" customHeight="1">
      <c r="B27" s="363" t="s">
        <v>234</v>
      </c>
      <c r="C27" s="364"/>
      <c r="D27" s="364"/>
      <c r="E27" s="364"/>
      <c r="F27" s="364"/>
      <c r="G27" s="365"/>
    </row>
    <row r="28" spans="2:9" ht="10.5" customHeight="1">
      <c r="B28" s="187"/>
      <c r="D28" s="112"/>
      <c r="E28" s="113"/>
      <c r="F28" s="114"/>
      <c r="G28" s="114"/>
    </row>
    <row r="29" spans="2:9">
      <c r="B29" s="187"/>
      <c r="C29" s="188"/>
      <c r="D29" s="366" t="s">
        <v>199</v>
      </c>
      <c r="E29" s="366"/>
      <c r="F29" s="367" t="s">
        <v>200</v>
      </c>
      <c r="G29" s="368"/>
    </row>
    <row r="30" spans="2:9">
      <c r="B30" s="187"/>
      <c r="D30" s="317" t="s">
        <v>201</v>
      </c>
      <c r="E30" s="317"/>
      <c r="F30" s="318" t="s">
        <v>235</v>
      </c>
      <c r="G30" s="319"/>
      <c r="H30" s="354"/>
      <c r="I30" s="354"/>
    </row>
    <row r="31" spans="2:9">
      <c r="B31" s="187"/>
      <c r="D31" s="317" t="s">
        <v>203</v>
      </c>
      <c r="E31" s="317"/>
      <c r="F31" s="318" t="s">
        <v>236</v>
      </c>
      <c r="G31" s="319"/>
      <c r="H31" s="354"/>
      <c r="I31" s="354"/>
    </row>
    <row r="32" spans="2:9">
      <c r="B32" s="187"/>
      <c r="D32" s="317" t="s">
        <v>205</v>
      </c>
      <c r="E32" s="317"/>
      <c r="F32" s="318" t="s">
        <v>237</v>
      </c>
      <c r="G32" s="319"/>
      <c r="H32" s="354"/>
      <c r="I32" s="354"/>
    </row>
    <row r="33" spans="2:9">
      <c r="B33" s="187"/>
      <c r="D33" s="317" t="s">
        <v>207</v>
      </c>
      <c r="E33" s="317"/>
      <c r="F33" s="318" t="s">
        <v>238</v>
      </c>
      <c r="G33" s="319"/>
      <c r="H33" s="354"/>
      <c r="I33" s="354"/>
    </row>
    <row r="34" spans="2:9">
      <c r="B34" s="187"/>
      <c r="D34" s="317" t="s">
        <v>209</v>
      </c>
      <c r="E34" s="317"/>
      <c r="F34" s="318" t="s">
        <v>239</v>
      </c>
      <c r="G34" s="319"/>
      <c r="H34" s="354"/>
      <c r="I34" s="354"/>
    </row>
    <row r="35" spans="2:9" ht="40.9" customHeight="1">
      <c r="B35" s="187"/>
      <c r="D35" s="317" t="s">
        <v>240</v>
      </c>
      <c r="E35" s="317"/>
      <c r="F35" s="318" t="s">
        <v>241</v>
      </c>
      <c r="G35" s="319"/>
      <c r="H35" s="354"/>
      <c r="I35" s="354"/>
    </row>
    <row r="36" spans="2:9" ht="42" customHeight="1">
      <c r="B36" s="105"/>
      <c r="C36" s="115"/>
      <c r="D36" s="317" t="s">
        <v>242</v>
      </c>
      <c r="E36" s="317"/>
      <c r="F36" s="318" t="s">
        <v>243</v>
      </c>
      <c r="G36" s="319"/>
      <c r="H36" s="369"/>
      <c r="I36" s="369"/>
    </row>
    <row r="37" spans="2:9" ht="30.75" customHeight="1">
      <c r="B37" s="105"/>
      <c r="C37" s="115"/>
      <c r="D37" s="317" t="s">
        <v>244</v>
      </c>
      <c r="E37" s="317"/>
      <c r="F37" s="326" t="s">
        <v>245</v>
      </c>
      <c r="G37" s="327"/>
      <c r="H37" s="369"/>
      <c r="I37" s="369"/>
    </row>
    <row r="38" spans="2:9" ht="33" customHeight="1">
      <c r="B38" s="105"/>
      <c r="C38" s="115"/>
      <c r="D38" s="317" t="s">
        <v>246</v>
      </c>
      <c r="E38" s="317"/>
      <c r="F38" s="326" t="s">
        <v>245</v>
      </c>
      <c r="G38" s="327"/>
      <c r="H38" s="369"/>
      <c r="I38" s="369"/>
    </row>
    <row r="39" spans="2:9" ht="30" customHeight="1">
      <c r="B39" s="105"/>
      <c r="C39" s="115"/>
      <c r="D39" s="317" t="s">
        <v>247</v>
      </c>
      <c r="E39" s="317"/>
      <c r="F39" s="326" t="s">
        <v>245</v>
      </c>
      <c r="G39" s="327"/>
      <c r="H39" s="369"/>
      <c r="I39" s="369"/>
    </row>
    <row r="40" spans="2:9" ht="30" customHeight="1">
      <c r="B40" s="105"/>
      <c r="C40" s="115"/>
      <c r="D40" s="317" t="s">
        <v>248</v>
      </c>
      <c r="E40" s="317"/>
      <c r="F40" s="326" t="s">
        <v>245</v>
      </c>
      <c r="G40" s="327"/>
      <c r="H40" s="369"/>
      <c r="I40" s="369"/>
    </row>
    <row r="41" spans="2:9" ht="30" customHeight="1">
      <c r="B41" s="105"/>
      <c r="C41" s="115"/>
      <c r="D41" s="313" t="s">
        <v>249</v>
      </c>
      <c r="E41" s="314"/>
      <c r="F41" s="318" t="s">
        <v>250</v>
      </c>
      <c r="G41" s="319"/>
      <c r="H41" s="369"/>
      <c r="I41" s="369"/>
    </row>
    <row r="42" spans="2:9" ht="35.25" customHeight="1">
      <c r="B42" s="105"/>
      <c r="C42" s="115"/>
      <c r="D42" s="317" t="s">
        <v>251</v>
      </c>
      <c r="E42" s="317"/>
      <c r="F42" s="318" t="s">
        <v>252</v>
      </c>
      <c r="G42" s="319"/>
      <c r="H42" s="369"/>
      <c r="I42" s="369"/>
    </row>
    <row r="43" spans="2:9" ht="31.5" customHeight="1">
      <c r="B43" s="105"/>
      <c r="C43" s="115"/>
      <c r="D43" s="317" t="s">
        <v>244</v>
      </c>
      <c r="E43" s="317"/>
      <c r="F43" s="326" t="s">
        <v>245</v>
      </c>
      <c r="G43" s="327"/>
      <c r="H43" s="369"/>
      <c r="I43" s="369"/>
    </row>
    <row r="44" spans="2:9" ht="35.25" customHeight="1">
      <c r="B44" s="105"/>
      <c r="C44" s="115"/>
      <c r="D44" s="317" t="s">
        <v>253</v>
      </c>
      <c r="E44" s="317"/>
      <c r="F44" s="326" t="s">
        <v>245</v>
      </c>
      <c r="G44" s="327"/>
      <c r="H44" s="369"/>
      <c r="I44" s="369"/>
    </row>
    <row r="45" spans="2:9" ht="57" customHeight="1">
      <c r="B45" s="105"/>
      <c r="C45" s="115"/>
      <c r="D45" s="317" t="s">
        <v>248</v>
      </c>
      <c r="E45" s="317"/>
      <c r="F45" s="326" t="s">
        <v>245</v>
      </c>
      <c r="G45" s="327"/>
      <c r="H45" s="369"/>
      <c r="I45" s="369"/>
    </row>
    <row r="46" spans="2:9" ht="32.25" customHeight="1">
      <c r="B46" s="105"/>
      <c r="C46" s="115"/>
      <c r="D46" s="317" t="s">
        <v>246</v>
      </c>
      <c r="E46" s="317"/>
      <c r="F46" s="326" t="s">
        <v>245</v>
      </c>
      <c r="G46" s="327"/>
      <c r="H46" s="369"/>
      <c r="I46" s="369"/>
    </row>
    <row r="47" spans="2:9" ht="32.25" customHeight="1">
      <c r="B47" s="105"/>
      <c r="C47" s="115"/>
      <c r="D47" s="313" t="s">
        <v>254</v>
      </c>
      <c r="E47" s="314"/>
      <c r="F47" s="315" t="s">
        <v>255</v>
      </c>
      <c r="G47" s="316"/>
      <c r="H47" s="369"/>
      <c r="I47" s="369"/>
    </row>
    <row r="48" spans="2:9" ht="32.25" customHeight="1">
      <c r="B48" s="105"/>
      <c r="C48" s="115"/>
      <c r="D48" s="317" t="s">
        <v>256</v>
      </c>
      <c r="E48" s="317"/>
      <c r="F48" s="318" t="s">
        <v>257</v>
      </c>
      <c r="G48" s="319"/>
      <c r="H48" s="369"/>
      <c r="I48" s="369"/>
    </row>
    <row r="49" spans="2:9" ht="32.25" customHeight="1">
      <c r="B49" s="105"/>
      <c r="C49" s="115"/>
      <c r="D49" s="317" t="s">
        <v>258</v>
      </c>
      <c r="E49" s="317"/>
      <c r="F49" s="318" t="s">
        <v>259</v>
      </c>
      <c r="G49" s="319"/>
      <c r="H49" s="369"/>
      <c r="I49" s="369"/>
    </row>
    <row r="50" spans="2:9" ht="32.25" customHeight="1">
      <c r="B50" s="105"/>
      <c r="C50" s="115"/>
      <c r="D50" s="317" t="s">
        <v>260</v>
      </c>
      <c r="E50" s="317"/>
      <c r="F50" s="318" t="s">
        <v>261</v>
      </c>
      <c r="G50" s="319"/>
      <c r="H50" s="369"/>
      <c r="I50" s="369"/>
    </row>
    <row r="51" spans="2:9" ht="32.25" customHeight="1">
      <c r="B51" s="105"/>
      <c r="C51" s="115"/>
      <c r="D51" s="112"/>
      <c r="E51" s="112"/>
      <c r="F51" s="114"/>
      <c r="G51" s="114"/>
      <c r="H51" s="369"/>
      <c r="I51" s="369"/>
    </row>
    <row r="52" spans="2:9" ht="32.25" customHeight="1">
      <c r="B52" s="105"/>
      <c r="C52" s="115"/>
      <c r="D52" s="112"/>
      <c r="E52" s="112"/>
      <c r="F52" s="114"/>
      <c r="G52" s="114"/>
    </row>
    <row r="53" spans="2:9" ht="32.25" customHeight="1">
      <c r="B53" s="105"/>
      <c r="C53" s="115"/>
      <c r="D53" s="112"/>
      <c r="E53" s="112"/>
      <c r="F53" s="114"/>
      <c r="G53" s="114"/>
    </row>
    <row r="54" spans="2:9" ht="21.75" customHeight="1">
      <c r="B54" s="320" t="s">
        <v>262</v>
      </c>
      <c r="C54" s="321"/>
      <c r="D54" s="321"/>
      <c r="E54" s="321"/>
      <c r="F54" s="321"/>
      <c r="G54" s="322"/>
    </row>
    <row r="55" spans="2:9" ht="21.75" customHeight="1">
      <c r="B55" s="320" t="s">
        <v>263</v>
      </c>
      <c r="C55" s="321"/>
      <c r="D55" s="321"/>
      <c r="E55" s="321"/>
      <c r="F55" s="321"/>
      <c r="G55" s="322"/>
    </row>
    <row r="56" spans="2:9" ht="20.25" customHeight="1">
      <c r="B56" s="320" t="s">
        <v>264</v>
      </c>
      <c r="C56" s="321"/>
      <c r="D56" s="321"/>
      <c r="E56" s="321"/>
      <c r="F56" s="321"/>
      <c r="G56" s="322"/>
    </row>
    <row r="57" spans="2:9" ht="20.25" customHeight="1">
      <c r="B57" s="320" t="s">
        <v>265</v>
      </c>
      <c r="C57" s="321"/>
      <c r="D57" s="321"/>
      <c r="E57" s="321"/>
      <c r="F57" s="321"/>
      <c r="G57" s="322"/>
    </row>
    <row r="58" spans="2:9" ht="18" customHeight="1" thickBot="1">
      <c r="B58" s="323" t="s">
        <v>266</v>
      </c>
      <c r="C58" s="324"/>
      <c r="D58" s="324"/>
      <c r="E58" s="324"/>
      <c r="F58" s="324"/>
      <c r="G58" s="325"/>
    </row>
    <row r="59" spans="2:9">
      <c r="B59" s="189"/>
      <c r="C59" s="190"/>
      <c r="D59" s="189"/>
      <c r="E59" s="189"/>
      <c r="F59" s="189"/>
      <c r="G59" s="189"/>
    </row>
  </sheetData>
  <mergeCells count="125">
    <mergeCell ref="H48:I48"/>
    <mergeCell ref="H49:I49"/>
    <mergeCell ref="H50:I50"/>
    <mergeCell ref="H51:I51"/>
    <mergeCell ref="H43:I43"/>
    <mergeCell ref="H44:I44"/>
    <mergeCell ref="H45:I45"/>
    <mergeCell ref="H46:I46"/>
    <mergeCell ref="H47:I47"/>
    <mergeCell ref="H38:I38"/>
    <mergeCell ref="H39:I39"/>
    <mergeCell ref="H40:I40"/>
    <mergeCell ref="H41:I41"/>
    <mergeCell ref="H42:I42"/>
    <mergeCell ref="H33:I33"/>
    <mergeCell ref="H34:I34"/>
    <mergeCell ref="H35:I35"/>
    <mergeCell ref="H36:I36"/>
    <mergeCell ref="H37:I37"/>
    <mergeCell ref="H25:I25"/>
    <mergeCell ref="C26:G26"/>
    <mergeCell ref="H30:I30"/>
    <mergeCell ref="H31:I31"/>
    <mergeCell ref="H32:I32"/>
    <mergeCell ref="H20:I20"/>
    <mergeCell ref="H21:I21"/>
    <mergeCell ref="H22:I22"/>
    <mergeCell ref="H23:I23"/>
    <mergeCell ref="H24:I24"/>
    <mergeCell ref="D23:E23"/>
    <mergeCell ref="F23:G23"/>
    <mergeCell ref="D24:E24"/>
    <mergeCell ref="F24:G24"/>
    <mergeCell ref="D25:E25"/>
    <mergeCell ref="F25:G25"/>
    <mergeCell ref="B27:G27"/>
    <mergeCell ref="D29:E29"/>
    <mergeCell ref="F29:G29"/>
    <mergeCell ref="D30:E30"/>
    <mergeCell ref="F30:G30"/>
    <mergeCell ref="D31:E31"/>
    <mergeCell ref="F31:G31"/>
    <mergeCell ref="D32:E32"/>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D61"/>
  <sheetViews>
    <sheetView showGridLines="0" topLeftCell="A5" zoomScale="80" zoomScaleNormal="80" zoomScalePageLayoutView="50" workbookViewId="0">
      <selection activeCell="J33" sqref="J33"/>
    </sheetView>
  </sheetViews>
  <sheetFormatPr baseColWidth="10" defaultColWidth="11.42578125" defaultRowHeight="14.25"/>
  <cols>
    <col min="1" max="1" width="5" style="7" bestFit="1" customWidth="1"/>
    <col min="2" max="2" width="36.7109375" style="7" customWidth="1"/>
    <col min="3" max="3" width="35.7109375" style="7" customWidth="1"/>
    <col min="4" max="4" width="52.5703125" style="16" customWidth="1"/>
    <col min="5" max="5" width="27.42578125" style="7" customWidth="1"/>
    <col min="6" max="6" width="22" style="7" customWidth="1"/>
    <col min="7" max="7" width="17.28515625" style="7" bestFit="1" customWidth="1"/>
    <col min="8" max="8" width="26.28515625" style="7" customWidth="1"/>
    <col min="9" max="9" width="22.28515625" style="7" customWidth="1"/>
    <col min="10" max="10" width="33.28515625" style="7" customWidth="1"/>
    <col min="11" max="11" width="25.5703125" style="7" customWidth="1"/>
    <col min="12" max="12" width="19.140625" style="7" hidden="1" customWidth="1"/>
    <col min="13" max="13" width="25.5703125" style="7" customWidth="1"/>
    <col min="14" max="14" width="26.28515625" style="7" customWidth="1"/>
    <col min="15" max="15" width="3.140625" style="7" hidden="1" customWidth="1"/>
    <col min="16" max="238" width="11.42578125" style="96"/>
    <col min="239" max="16384" width="11.42578125" style="97"/>
  </cols>
  <sheetData>
    <row r="1" spans="1:238" s="20" customFormat="1" ht="27">
      <c r="A1" s="409"/>
      <c r="B1" s="410"/>
      <c r="C1" s="410"/>
      <c r="D1" s="116"/>
      <c r="E1" s="117"/>
      <c r="F1" s="117"/>
      <c r="G1" s="117"/>
      <c r="H1" s="117"/>
      <c r="I1" s="117"/>
      <c r="J1" s="117"/>
      <c r="K1" s="117"/>
      <c r="L1" s="117"/>
      <c r="M1" s="117"/>
      <c r="N1" s="118"/>
      <c r="O1" s="117"/>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row>
    <row r="2" spans="1:238" s="20" customFormat="1" ht="27">
      <c r="A2" s="411"/>
      <c r="B2" s="412"/>
      <c r="C2" s="412"/>
      <c r="D2" s="119"/>
      <c r="E2" s="120"/>
      <c r="F2" s="120"/>
      <c r="G2" s="120"/>
      <c r="H2" s="120"/>
      <c r="I2" s="120"/>
      <c r="J2" s="120"/>
      <c r="K2" s="120"/>
      <c r="L2" s="120"/>
      <c r="M2" s="120"/>
      <c r="N2" s="121"/>
      <c r="O2" s="120"/>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row>
    <row r="3" spans="1:238" s="20" customFormat="1" ht="27">
      <c r="A3" s="122"/>
      <c r="B3" s="1"/>
      <c r="C3" s="1"/>
      <c r="D3" s="119"/>
      <c r="E3" s="120"/>
      <c r="F3" s="120"/>
      <c r="G3" s="120"/>
      <c r="H3" s="120"/>
      <c r="I3" s="120"/>
      <c r="J3" s="120"/>
      <c r="K3" s="120"/>
      <c r="L3" s="120"/>
      <c r="M3" s="120"/>
      <c r="N3" s="121"/>
      <c r="O3" s="120"/>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row>
    <row r="4" spans="1:238" s="20" customFormat="1" ht="18">
      <c r="A4" s="413" t="s">
        <v>267</v>
      </c>
      <c r="B4" s="413"/>
      <c r="C4" s="413"/>
      <c r="D4" s="419" t="s">
        <v>5</v>
      </c>
      <c r="E4" s="420"/>
      <c r="F4" s="420"/>
      <c r="G4" s="420"/>
      <c r="H4" s="420"/>
      <c r="I4" s="420"/>
      <c r="J4" s="420"/>
      <c r="K4" s="420"/>
      <c r="L4" s="420"/>
      <c r="M4" s="420"/>
      <c r="N4" s="421"/>
      <c r="O4" s="147"/>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row>
    <row r="5" spans="1:238" s="20" customFormat="1" ht="57.6" customHeight="1">
      <c r="A5" s="413" t="s">
        <v>268</v>
      </c>
      <c r="B5" s="413"/>
      <c r="C5" s="413"/>
      <c r="D5" s="418" t="s">
        <v>269</v>
      </c>
      <c r="E5" s="418"/>
      <c r="F5" s="418"/>
      <c r="G5" s="418"/>
      <c r="H5" s="418"/>
      <c r="I5" s="418"/>
      <c r="J5" s="418"/>
      <c r="K5" s="418"/>
      <c r="L5" s="418"/>
      <c r="M5" s="418"/>
      <c r="N5" s="418"/>
      <c r="O5" s="146"/>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row>
    <row r="6" spans="1:238" s="20" customFormat="1" ht="18">
      <c r="A6" s="413" t="s">
        <v>270</v>
      </c>
      <c r="B6" s="413"/>
      <c r="C6" s="413"/>
      <c r="D6" s="425" t="s">
        <v>492</v>
      </c>
      <c r="E6" s="425"/>
      <c r="F6" s="425"/>
      <c r="G6" s="425"/>
      <c r="H6" s="425"/>
      <c r="I6" s="425"/>
      <c r="J6" s="425"/>
      <c r="K6" s="425"/>
      <c r="L6" s="425"/>
      <c r="M6" s="425"/>
      <c r="N6" s="425"/>
      <c r="O6" s="123"/>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row>
    <row r="7" spans="1:238" s="20" customFormat="1" ht="15.6" customHeight="1" thickBot="1">
      <c r="A7" s="124" t="s">
        <v>272</v>
      </c>
      <c r="B7" s="125"/>
      <c r="C7" s="125"/>
      <c r="D7" s="417" t="s">
        <v>273</v>
      </c>
      <c r="E7" s="426" t="s">
        <v>274</v>
      </c>
      <c r="F7" s="427"/>
      <c r="G7" s="427"/>
      <c r="H7" s="428"/>
      <c r="I7" s="422" t="s">
        <v>275</v>
      </c>
      <c r="J7" s="423"/>
      <c r="K7" s="423"/>
      <c r="L7" s="423"/>
      <c r="M7" s="424"/>
      <c r="N7" s="404" t="s">
        <v>276</v>
      </c>
      <c r="O7" s="405"/>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row>
    <row r="8" spans="1:238" s="20" customFormat="1" ht="17.25" customHeight="1" thickTop="1">
      <c r="A8" s="414" t="s">
        <v>277</v>
      </c>
      <c r="B8" s="416" t="s">
        <v>278</v>
      </c>
      <c r="C8" s="103" t="s">
        <v>279</v>
      </c>
      <c r="D8" s="417"/>
      <c r="E8" s="408" t="s">
        <v>215</v>
      </c>
      <c r="F8" s="408" t="s">
        <v>280</v>
      </c>
      <c r="G8" s="408" t="s">
        <v>281</v>
      </c>
      <c r="H8" s="408" t="s">
        <v>221</v>
      </c>
      <c r="I8" s="406" t="s">
        <v>282</v>
      </c>
      <c r="J8" s="100" t="s">
        <v>283</v>
      </c>
      <c r="K8" s="406" t="s">
        <v>275</v>
      </c>
      <c r="L8" s="406" t="s">
        <v>284</v>
      </c>
      <c r="M8" s="406" t="s">
        <v>285</v>
      </c>
      <c r="N8" s="401" t="s">
        <v>286</v>
      </c>
      <c r="O8" s="401" t="s">
        <v>287</v>
      </c>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row>
    <row r="9" spans="1:238" s="22" customFormat="1" ht="51" customHeight="1">
      <c r="A9" s="415"/>
      <c r="B9" s="417"/>
      <c r="C9" s="126" t="s">
        <v>288</v>
      </c>
      <c r="D9" s="417"/>
      <c r="E9" s="407"/>
      <c r="F9" s="407"/>
      <c r="G9" s="407"/>
      <c r="H9" s="407"/>
      <c r="I9" s="407"/>
      <c r="J9" s="127" t="s">
        <v>289</v>
      </c>
      <c r="K9" s="407" t="s">
        <v>290</v>
      </c>
      <c r="L9" s="407"/>
      <c r="M9" s="407" t="s">
        <v>290</v>
      </c>
      <c r="N9" s="403"/>
      <c r="O9" s="402"/>
      <c r="P9" s="19"/>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row>
    <row r="10" spans="1:238" ht="28.5" customHeight="1">
      <c r="A10" s="392">
        <v>1</v>
      </c>
      <c r="B10" s="395" t="s">
        <v>491</v>
      </c>
      <c r="C10" s="398" t="s">
        <v>493</v>
      </c>
      <c r="D10" s="264" t="s">
        <v>291</v>
      </c>
      <c r="E10" s="400">
        <v>24</v>
      </c>
      <c r="F10" s="389">
        <v>2</v>
      </c>
      <c r="G10" s="391">
        <f>F10/E10</f>
        <v>8.3333333333333329E-2</v>
      </c>
      <c r="H10" s="389" t="str">
        <f>CONCATENATE(IF(G10&lt;='8- Políticas de Administración'!$D$6,'8- Políticas de Administración'!$B$6,IF(G10&lt;='8- Políticas de Administración'!$D$7,'8- Políticas de Administración'!$B$7,IF(G10&lt;='8- Políticas de Administración'!$D$8,'8- Políticas de Administración'!$B$8,IF(G10&lt;='8- Políticas de Administración'!$D$9,'8- Políticas de Administración'!$B$9,IF(G10&lt;='8- Políticas de Administración'!$D$10,'8- Políticas de Administración'!$B$10,"Probabilidad no valida")))))," - ",VLOOKUP(IF(G10&lt;='8- Políticas de Administración'!$D$6,'8- Políticas de Administración'!$B$6,IF(G10&lt;='8- Políticas de Administración'!$D$7,'8- Políticas de Administración'!$B$7,IF(G10&lt;='8- Políticas de Administración'!$D$8,'8- Políticas de Administración'!$B$8,IF(G10&lt;='8- Políticas de Administración'!$D$9,'8- Políticas de Administración'!$B$9,IF(G10&lt;='8- Políticas de Administración'!$D$10,'8- Políticas de Administración'!$B$10,"Probabilidad no valida"))))),'8- Políticas de Administración'!$B$6:$F$10,5,FALSE))</f>
        <v>Baja - 2</v>
      </c>
      <c r="I10" s="139" t="s">
        <v>292</v>
      </c>
      <c r="J10" s="156" t="s">
        <v>293</v>
      </c>
      <c r="K10" s="139" t="str">
        <f>IFERROR(CONCATENATE(INDEX('8- Políticas de Administración'!$B$16:$F$53,MATCH('5- Identificación de Riesgos'!J10,'8- Políticas de Administración'!$C$16:$C$54,0),1)," - ",L10),"")</f>
        <v>Leve - 1</v>
      </c>
      <c r="L10" s="150">
        <f>IFERROR(VLOOKUP(INDEX('8- Políticas de Administración'!$B$16:$F$63,MATCH('5- Identificación de Riesgos'!J10,'8- Políticas de Administración'!$C$16:$C$64,0),1),'8- Políticas de Administración'!$B$16:$F$64,5,FALSE),"")</f>
        <v>1</v>
      </c>
      <c r="M10" s="371" t="s">
        <v>294</v>
      </c>
      <c r="N10" s="374" t="s">
        <v>295</v>
      </c>
      <c r="O10" s="390">
        <f>RIGHT(H10,1)*RIGHT(M10,1)</f>
        <v>4</v>
      </c>
    </row>
    <row r="11" spans="1:238" ht="71.25" customHeight="1">
      <c r="A11" s="393"/>
      <c r="B11" s="396"/>
      <c r="C11" s="399"/>
      <c r="D11" s="265" t="s">
        <v>495</v>
      </c>
      <c r="E11" s="390"/>
      <c r="F11" s="384"/>
      <c r="G11" s="381"/>
      <c r="H11" s="384"/>
      <c r="I11" s="137"/>
      <c r="J11" s="98"/>
      <c r="K11" s="137" t="str">
        <f>IFERROR(CONCATENATE(INDEX('8- Políticas de Administración'!$B$16:$F$53,MATCH('5- Identificación de Riesgos'!J11,'8- Políticas de Administración'!$C$16:$C$54,0),1)," - ",L11),"")</f>
        <v/>
      </c>
      <c r="L11" s="148" t="str">
        <f>IFERROR(VLOOKUP(INDEX('8- Políticas de Administración'!$B$16:$F$63,MATCH('5- Identificación de Riesgos'!J11,'8- Políticas de Administración'!$C$16:$C$64,0),1),'8- Políticas de Administración'!$B$16:$F$64,5,FALSE),"")</f>
        <v/>
      </c>
      <c r="M11" s="372"/>
      <c r="N11" s="375"/>
      <c r="O11" s="390"/>
    </row>
    <row r="12" spans="1:238" ht="14.25" customHeight="1">
      <c r="A12" s="393"/>
      <c r="B12" s="396"/>
      <c r="C12" s="399"/>
      <c r="D12" s="264" t="s">
        <v>296</v>
      </c>
      <c r="E12" s="390"/>
      <c r="F12" s="384"/>
      <c r="G12" s="381"/>
      <c r="H12" s="384"/>
      <c r="I12" s="137"/>
      <c r="J12" s="98"/>
      <c r="K12" s="137" t="str">
        <f>IFERROR(CONCATENATE(INDEX('8- Políticas de Administración'!$B$16:$F$53,MATCH('5- Identificación de Riesgos'!J12,'8- Políticas de Administración'!$C$16:$C$54,0),1)," - ",L12),"")</f>
        <v/>
      </c>
      <c r="L12" s="148" t="str">
        <f>IFERROR(VLOOKUP(INDEX('8- Políticas de Administración'!$B$16:$F$63,MATCH('5- Identificación de Riesgos'!J12,'8- Políticas de Administración'!$C$16:$C$64,0),1),'8- Políticas de Administración'!$B$16:$F$64,5,FALSE),"")</f>
        <v/>
      </c>
      <c r="M12" s="372"/>
      <c r="N12" s="375"/>
      <c r="O12" s="390"/>
    </row>
    <row r="13" spans="1:238" ht="15">
      <c r="A13" s="393"/>
      <c r="B13" s="396"/>
      <c r="C13" s="399"/>
      <c r="D13" s="264" t="s">
        <v>297</v>
      </c>
      <c r="E13" s="390"/>
      <c r="F13" s="384"/>
      <c r="G13" s="381"/>
      <c r="H13" s="384"/>
      <c r="I13" s="137"/>
      <c r="J13" s="98"/>
      <c r="K13" s="137"/>
      <c r="L13" s="148" t="str">
        <f>IFERROR(VLOOKUP(INDEX('8- Políticas de Administración'!$B$16:$F$63,MATCH('5- Identificación de Riesgos'!J13,'8- Políticas de Administración'!$C$16:$C$64,0),1),'8- Políticas de Administración'!$B$16:$F$64,5,FALSE),"")</f>
        <v/>
      </c>
      <c r="M13" s="372"/>
      <c r="N13" s="375"/>
      <c r="O13" s="390"/>
    </row>
    <row r="14" spans="1:238" ht="14.25" customHeight="1">
      <c r="A14" s="393"/>
      <c r="B14" s="396"/>
      <c r="C14" s="399"/>
      <c r="D14" s="264" t="s">
        <v>298</v>
      </c>
      <c r="E14" s="390"/>
      <c r="F14" s="384"/>
      <c r="G14" s="381"/>
      <c r="H14" s="384"/>
      <c r="I14" s="137"/>
      <c r="J14" s="98"/>
      <c r="K14" s="137" t="str">
        <f>IFERROR(CONCATENATE(INDEX('8- Políticas de Administración'!$B$16:$F$53,MATCH('5- Identificación de Riesgos'!J14,'8- Políticas de Administración'!$C$16:$C$54,0),1)," - ",L14),"")</f>
        <v/>
      </c>
      <c r="L14" s="148" t="str">
        <f>IFERROR(VLOOKUP(INDEX('8- Políticas de Administración'!$B$16:$F$63,MATCH('5- Identificación de Riesgos'!J14,'8- Políticas de Administración'!$C$16:$C$64,0),1),'8- Políticas de Administración'!$B$16:$F$64,5,FALSE),"")</f>
        <v/>
      </c>
      <c r="M14" s="372"/>
      <c r="N14" s="375"/>
      <c r="O14" s="390"/>
    </row>
    <row r="15" spans="1:238" ht="14.25" customHeight="1">
      <c r="A15" s="393"/>
      <c r="B15" s="396"/>
      <c r="C15" s="384"/>
      <c r="E15" s="384"/>
      <c r="F15" s="384"/>
      <c r="G15" s="381"/>
      <c r="H15" s="384"/>
      <c r="I15" s="137"/>
      <c r="J15" s="98"/>
      <c r="K15" s="137"/>
      <c r="L15" s="148" t="str">
        <f>IFERROR(VLOOKUP(INDEX('8- Políticas de Administración'!$B$16:$F$63,MATCH('5- Identificación de Riesgos'!J15,'8- Políticas de Administración'!$C$16:$C$64,0),1),'8- Políticas de Administración'!$B$16:$F$64,5,FALSE),"")</f>
        <v/>
      </c>
      <c r="M15" s="372"/>
      <c r="N15" s="375"/>
      <c r="O15" s="390"/>
    </row>
    <row r="16" spans="1:238">
      <c r="A16" s="393"/>
      <c r="B16" s="396"/>
      <c r="C16" s="384"/>
      <c r="E16" s="384"/>
      <c r="F16" s="384"/>
      <c r="G16" s="381"/>
      <c r="H16" s="384"/>
      <c r="I16" s="137"/>
      <c r="J16" s="98"/>
      <c r="K16" s="137" t="str">
        <f>IFERROR(CONCATENATE(INDEX('8- Políticas de Administración'!$B$16:$F$53,MATCH('5- Identificación de Riesgos'!J16,'8- Políticas de Administración'!$C$16:$C$54,0),1)," - ",L16),"")</f>
        <v/>
      </c>
      <c r="L16" s="148" t="str">
        <f>IFERROR(VLOOKUP(INDEX('8- Políticas de Administración'!$B$16:$F$63,MATCH('5- Identificación de Riesgos'!J16,'8- Políticas de Administración'!$C$16:$C$64,0),1),'8- Políticas de Administración'!$B$16:$F$64,5,FALSE),"")</f>
        <v/>
      </c>
      <c r="M16" s="372"/>
      <c r="N16" s="375"/>
      <c r="O16" s="390"/>
    </row>
    <row r="17" spans="1:22">
      <c r="A17" s="393"/>
      <c r="B17" s="396"/>
      <c r="C17" s="384"/>
      <c r="D17" s="152"/>
      <c r="E17" s="384"/>
      <c r="F17" s="384"/>
      <c r="G17" s="381"/>
      <c r="H17" s="384"/>
      <c r="I17" s="137"/>
      <c r="J17" s="98"/>
      <c r="K17" s="137"/>
      <c r="L17" s="148" t="str">
        <f>IFERROR(VLOOKUP(INDEX('8- Políticas de Administración'!$B$16:$F$63,MATCH('5- Identificación de Riesgos'!J17,'8- Políticas de Administración'!$C$16:$C$64,0),1),'8- Políticas de Administración'!$B$16:$F$64,5,FALSE),"")</f>
        <v/>
      </c>
      <c r="M17" s="372"/>
      <c r="N17" s="375"/>
      <c r="O17" s="390"/>
    </row>
    <row r="18" spans="1:22">
      <c r="A18" s="393"/>
      <c r="B18" s="396"/>
      <c r="C18" s="384"/>
      <c r="D18" s="153"/>
      <c r="E18" s="384"/>
      <c r="F18" s="384"/>
      <c r="G18" s="381"/>
      <c r="H18" s="384"/>
      <c r="I18" s="137"/>
      <c r="J18" s="98"/>
      <c r="K18" s="137" t="str">
        <f>IFERROR(CONCATENATE(INDEX('8- Políticas de Administración'!$B$16:$F$53,MATCH('5- Identificación de Riesgos'!J18,'8- Políticas de Administración'!$C$16:$C$54,0),1)," - ",L18),"")</f>
        <v/>
      </c>
      <c r="L18" s="148" t="str">
        <f>IFERROR(VLOOKUP(INDEX('8- Políticas de Administración'!$B$16:$F$63,MATCH('5- Identificación de Riesgos'!J18,'8- Políticas de Administración'!$C$16:$C$64,0),1),'8- Políticas de Administración'!$B$16:$F$64,5,FALSE),"")</f>
        <v/>
      </c>
      <c r="M18" s="372"/>
      <c r="N18" s="375"/>
      <c r="O18" s="390"/>
    </row>
    <row r="19" spans="1:22" ht="30" customHeight="1" thickBot="1">
      <c r="A19" s="394"/>
      <c r="B19" s="397"/>
      <c r="C19" s="385"/>
      <c r="D19" s="178"/>
      <c r="E19" s="385"/>
      <c r="F19" s="385"/>
      <c r="G19" s="382"/>
      <c r="H19" s="385"/>
      <c r="I19" s="138"/>
      <c r="J19" s="99"/>
      <c r="K19" s="138"/>
      <c r="L19" s="149" t="str">
        <f>IFERROR(VLOOKUP(INDEX('8- Políticas de Administración'!$B$16:$F$63,MATCH('5- Identificación de Riesgos'!J19,'8- Políticas de Administración'!$C$16:$C$64,0),1),'8- Políticas de Administración'!$B$16:$F$64,5,FALSE),"")</f>
        <v/>
      </c>
      <c r="M19" s="373"/>
      <c r="N19" s="376"/>
      <c r="O19" s="390"/>
    </row>
    <row r="20" spans="1:22" hidden="1">
      <c r="A20" s="392">
        <v>2</v>
      </c>
      <c r="B20" s="389"/>
      <c r="C20" s="389"/>
      <c r="D20" s="151"/>
      <c r="E20" s="389"/>
      <c r="F20" s="389"/>
      <c r="G20" s="391" t="e">
        <f t="shared" ref="G20" si="0">F20/E20</f>
        <v>#DIV/0!</v>
      </c>
      <c r="H20" s="389" t="e">
        <f>CONCATENATE(IF(G20&lt;='8- Políticas de Administración'!$D$6,'8- Políticas de Administración'!$B$6,IF(G20&lt;='8- Políticas de Administración'!$D$7,'8- Políticas de Administración'!$B$7,IF(G20&lt;='8- Políticas de Administración'!$D$8,'8- Políticas de Administración'!$B$8,IF(G20&lt;='8- Políticas de Administración'!$D$9,'8- Políticas de Administración'!$B$9,IF(G20&lt;='8- Políticas de Administración'!$D$10,'8- Políticas de Administración'!$B$10,"Probabilidad no valida")))))," - ",VLOOKUP(IF(G20&lt;='8- Políticas de Administración'!$D$6,'8- Políticas de Administración'!$B$6,IF(G20&lt;='8- Políticas de Administración'!$D$7,'8- Políticas de Administración'!$B$7,IF(G20&lt;='8- Políticas de Administración'!$D$8,'8- Políticas de Administración'!$B$8,IF(G20&lt;='8- Políticas de Administración'!$D$9,'8- Políticas de Administración'!$B$9,IF(G20&lt;='8- Políticas de Administración'!$D$10,'8- Políticas de Administración'!$B$10,"Probabilidad no valida"))))),'8- Políticas de Administración'!$B$6:$F$10,5,FALSE))</f>
        <v>#DIV/0!</v>
      </c>
      <c r="I20" s="139"/>
      <c r="J20" s="156"/>
      <c r="K20" s="139" t="str">
        <f>IFERROR(CONCATENATE(INDEX('8- Políticas de Administración'!$B$16:$F$53,MATCH('5- Identificación de Riesgos'!J20,'8- Políticas de Administración'!$C$16:$C$54,0),1)," - ",L20),"")</f>
        <v/>
      </c>
      <c r="L20" s="150" t="str">
        <f>IFERROR(VLOOKUP(INDEX('8- Políticas de Administración'!$B$16:$F$63,MATCH('5- Identificación de Riesgos'!J20,'8- Políticas de Administración'!$C$16:$C$64,0),1),'8- Políticas de Administración'!$B$16:$F$64,5,FALSE),"")</f>
        <v/>
      </c>
      <c r="M20" s="371" t="s">
        <v>299</v>
      </c>
      <c r="N20" s="374" t="s">
        <v>300</v>
      </c>
      <c r="O20" s="390" t="e">
        <f>RIGHT(H20,1)*RIGHT(M20,1)</f>
        <v>#DIV/0!</v>
      </c>
    </row>
    <row r="21" spans="1:22" hidden="1">
      <c r="A21" s="393"/>
      <c r="B21" s="384"/>
      <c r="C21" s="384"/>
      <c r="D21" s="152"/>
      <c r="E21" s="384"/>
      <c r="F21" s="384"/>
      <c r="G21" s="381"/>
      <c r="H21" s="384"/>
      <c r="I21" s="137"/>
      <c r="J21" s="98"/>
      <c r="K21" s="137" t="str">
        <f>IFERROR(CONCATENATE(INDEX('8- Políticas de Administración'!$B$16:$F$53,MATCH('5- Identificación de Riesgos'!J21,'8- Políticas de Administración'!$C$16:$C$54,0),1)," - ",L21),"")</f>
        <v/>
      </c>
      <c r="L21" s="148" t="str">
        <f>IFERROR(VLOOKUP(INDEX('8- Políticas de Administración'!$B$16:$F$63,MATCH('5- Identificación de Riesgos'!J21,'8- Políticas de Administración'!$C$16:$C$64,0),1),'8- Políticas de Administración'!$B$16:$F$64,5,FALSE),"")</f>
        <v/>
      </c>
      <c r="M21" s="372"/>
      <c r="N21" s="375"/>
      <c r="O21" s="390"/>
    </row>
    <row r="22" spans="1:22" hidden="1">
      <c r="A22" s="393"/>
      <c r="B22" s="384"/>
      <c r="C22" s="384"/>
      <c r="D22" s="152"/>
      <c r="E22" s="384"/>
      <c r="F22" s="384"/>
      <c r="G22" s="381"/>
      <c r="H22" s="384"/>
      <c r="I22" s="137"/>
      <c r="J22" s="98"/>
      <c r="K22" s="137" t="str">
        <f>IFERROR(CONCATENATE(INDEX('8- Políticas de Administración'!$B$16:$F$53,MATCH('5- Identificación de Riesgos'!J22,'8- Políticas de Administración'!$C$16:$C$54,0),1)," - ",L22),"")</f>
        <v/>
      </c>
      <c r="L22" s="148" t="str">
        <f>IFERROR(VLOOKUP(INDEX('8- Políticas de Administración'!$B$16:$F$63,MATCH('5- Identificación de Riesgos'!J22,'8- Políticas de Administración'!$C$16:$C$64,0),1),'8- Políticas de Administración'!$B$16:$F$64,5,FALSE),"")</f>
        <v/>
      </c>
      <c r="M22" s="372"/>
      <c r="N22" s="375"/>
      <c r="O22" s="390"/>
    </row>
    <row r="23" spans="1:22" hidden="1">
      <c r="A23" s="393"/>
      <c r="B23" s="384"/>
      <c r="C23" s="384"/>
      <c r="D23" s="152"/>
      <c r="E23" s="384"/>
      <c r="F23" s="384"/>
      <c r="G23" s="381"/>
      <c r="H23" s="384"/>
      <c r="I23" s="137"/>
      <c r="J23" s="98"/>
      <c r="K23" s="137" t="str">
        <f>IFERROR(CONCATENATE(INDEX('8- Políticas de Administración'!$B$16:$F$53,MATCH('5- Identificación de Riesgos'!J23,'8- Políticas de Administración'!$C$16:$C$54,0),1)," - ",L23),"")</f>
        <v/>
      </c>
      <c r="L23" s="148" t="str">
        <f>IFERROR(VLOOKUP(INDEX('8- Políticas de Administración'!$B$16:$F$63,MATCH('5- Identificación de Riesgos'!J23,'8- Políticas de Administración'!$C$16:$C$64,0),1),'8- Políticas de Administración'!$B$16:$F$64,5,FALSE),"")</f>
        <v/>
      </c>
      <c r="M23" s="372"/>
      <c r="N23" s="375"/>
      <c r="O23" s="390"/>
    </row>
    <row r="24" spans="1:22" hidden="1">
      <c r="A24" s="393"/>
      <c r="B24" s="384"/>
      <c r="C24" s="384"/>
      <c r="D24" s="152"/>
      <c r="E24" s="384"/>
      <c r="F24" s="384"/>
      <c r="G24" s="381"/>
      <c r="H24" s="384"/>
      <c r="I24" s="137"/>
      <c r="J24" s="98"/>
      <c r="K24" s="137" t="str">
        <f>IFERROR(CONCATENATE(INDEX('8- Políticas de Administración'!$B$16:$F$53,MATCH('5- Identificación de Riesgos'!J24,'8- Políticas de Administración'!$C$16:$C$54,0),1)," - ",L24),"")</f>
        <v/>
      </c>
      <c r="L24" s="148" t="str">
        <f>IFERROR(VLOOKUP(INDEX('8- Políticas de Administración'!$B$16:$F$63,MATCH('5- Identificación de Riesgos'!J24,'8- Políticas de Administración'!$C$16:$C$64,0),1),'8- Políticas de Administración'!$B$16:$F$64,5,FALSE),"")</f>
        <v/>
      </c>
      <c r="M24" s="372"/>
      <c r="N24" s="375"/>
      <c r="O24" s="390"/>
    </row>
    <row r="25" spans="1:22" hidden="1">
      <c r="A25" s="393"/>
      <c r="B25" s="384"/>
      <c r="C25" s="384"/>
      <c r="D25" s="152"/>
      <c r="E25" s="384"/>
      <c r="F25" s="384"/>
      <c r="G25" s="381"/>
      <c r="H25" s="384"/>
      <c r="I25" s="137"/>
      <c r="J25" s="98"/>
      <c r="K25" s="137" t="str">
        <f>IFERROR(CONCATENATE(INDEX('8- Políticas de Administración'!$B$16:$F$53,MATCH('5- Identificación de Riesgos'!J25,'8- Políticas de Administración'!$C$16:$C$54,0),1)," - ",L25),"")</f>
        <v/>
      </c>
      <c r="L25" s="148" t="str">
        <f>IFERROR(VLOOKUP(INDEX('8- Políticas de Administración'!$B$16:$F$63,MATCH('5- Identificación de Riesgos'!J25,'8- Políticas de Administración'!$C$16:$C$64,0),1),'8- Políticas de Administración'!$B$16:$F$64,5,FALSE),"")</f>
        <v/>
      </c>
      <c r="M25" s="372"/>
      <c r="N25" s="375"/>
      <c r="O25" s="390"/>
    </row>
    <row r="26" spans="1:22" hidden="1">
      <c r="A26" s="393"/>
      <c r="B26" s="384"/>
      <c r="C26" s="384"/>
      <c r="D26" s="152"/>
      <c r="E26" s="384"/>
      <c r="F26" s="384"/>
      <c r="G26" s="381"/>
      <c r="H26" s="384"/>
      <c r="I26" s="137"/>
      <c r="J26" s="98"/>
      <c r="K26" s="137" t="str">
        <f>IFERROR(CONCATENATE(INDEX('8- Políticas de Administración'!$B$16:$F$53,MATCH('5- Identificación de Riesgos'!J26,'8- Políticas de Administración'!$C$16:$C$54,0),1)," - ",L26),"")</f>
        <v/>
      </c>
      <c r="L26" s="148" t="str">
        <f>IFERROR(VLOOKUP(INDEX('8- Políticas de Administración'!$B$16:$F$63,MATCH('5- Identificación de Riesgos'!J26,'8- Políticas de Administración'!$C$16:$C$64,0),1),'8- Políticas de Administración'!$B$16:$F$64,5,FALSE),"")</f>
        <v/>
      </c>
      <c r="M26" s="372"/>
      <c r="N26" s="375"/>
      <c r="O26" s="390"/>
    </row>
    <row r="27" spans="1:22" hidden="1">
      <c r="A27" s="393"/>
      <c r="B27" s="384"/>
      <c r="C27" s="384"/>
      <c r="D27" s="152"/>
      <c r="E27" s="384"/>
      <c r="F27" s="384"/>
      <c r="G27" s="381"/>
      <c r="H27" s="384"/>
      <c r="I27" s="137"/>
      <c r="J27" s="98"/>
      <c r="K27" s="137" t="str">
        <f>IFERROR(CONCATENATE(INDEX('8- Políticas de Administración'!$B$16:$F$53,MATCH('5- Identificación de Riesgos'!J27,'8- Políticas de Administración'!$C$16:$C$54,0),1)," - ",L27),"")</f>
        <v/>
      </c>
      <c r="L27" s="148" t="str">
        <f>IFERROR(VLOOKUP(INDEX('8- Políticas de Administración'!$B$16:$F$63,MATCH('5- Identificación de Riesgos'!J27,'8- Políticas de Administración'!$C$16:$C$64,0),1),'8- Políticas de Administración'!$B$16:$F$64,5,FALSE),"")</f>
        <v/>
      </c>
      <c r="M27" s="372"/>
      <c r="N27" s="375"/>
      <c r="O27" s="390"/>
    </row>
    <row r="28" spans="1:22" hidden="1">
      <c r="A28" s="393"/>
      <c r="B28" s="384"/>
      <c r="C28" s="384"/>
      <c r="D28" s="152"/>
      <c r="E28" s="384"/>
      <c r="F28" s="384"/>
      <c r="G28" s="381"/>
      <c r="H28" s="384"/>
      <c r="I28" s="137"/>
      <c r="J28" s="98"/>
      <c r="K28" s="137" t="str">
        <f>IFERROR(CONCATENATE(INDEX('8- Políticas de Administración'!$B$16:$F$53,MATCH('5- Identificación de Riesgos'!J28,'8- Políticas de Administración'!$C$16:$C$54,0),1)," - ",L28),"")</f>
        <v/>
      </c>
      <c r="L28" s="148" t="str">
        <f>IFERROR(VLOOKUP(INDEX('8- Políticas de Administración'!$B$16:$F$63,MATCH('5- Identificación de Riesgos'!J28,'8- Políticas de Administración'!$C$16:$C$64,0),1),'8- Políticas de Administración'!$B$16:$F$64,5,FALSE),"")</f>
        <v/>
      </c>
      <c r="M28" s="372"/>
      <c r="N28" s="375"/>
      <c r="O28" s="390"/>
    </row>
    <row r="29" spans="1:22" hidden="1">
      <c r="A29" s="394"/>
      <c r="B29" s="385"/>
      <c r="C29" s="385"/>
      <c r="D29" s="154"/>
      <c r="E29" s="385"/>
      <c r="F29" s="385"/>
      <c r="G29" s="382"/>
      <c r="H29" s="385"/>
      <c r="I29" s="138"/>
      <c r="J29" s="99"/>
      <c r="K29" s="138" t="str">
        <f>IFERROR(CONCATENATE(INDEX('8- Políticas de Administración'!$B$16:$F$53,MATCH('5- Identificación de Riesgos'!J29,'8- Políticas de Administración'!$C$16:$C$54,0),1)," - ",L29),"")</f>
        <v/>
      </c>
      <c r="L29" s="149" t="str">
        <f>IFERROR(VLOOKUP(INDEX('8- Políticas de Administración'!$B$16:$F$63,MATCH('5- Identificación de Riesgos'!J29,'8- Políticas de Administración'!$C$16:$C$64,0),1),'8- Políticas de Administración'!$B$16:$F$64,5,FALSE),"")</f>
        <v/>
      </c>
      <c r="M29" s="373"/>
      <c r="N29" s="376"/>
      <c r="O29" s="390"/>
    </row>
    <row r="30" spans="1:22" ht="71.25" customHeight="1">
      <c r="A30" s="386">
        <v>3</v>
      </c>
      <c r="B30" s="383" t="s">
        <v>301</v>
      </c>
      <c r="C30" s="383" t="s">
        <v>302</v>
      </c>
      <c r="D30" s="255" t="s">
        <v>303</v>
      </c>
      <c r="E30" s="383">
        <v>200</v>
      </c>
      <c r="F30" s="383">
        <v>0</v>
      </c>
      <c r="G30" s="380">
        <f t="shared" ref="G30" si="1">F30/E30</f>
        <v>0</v>
      </c>
      <c r="H30" s="389" t="str">
        <f>CONCATENATE(IF(G30&lt;='8- Políticas de Administración'!$D$6,'8- Políticas de Administración'!$B$6,IF(G30&lt;='8- Políticas de Administración'!$D$7,'8- Políticas de Administración'!$B$7,IF(G30&lt;='8- Políticas de Administración'!$D$8,'8- Políticas de Administración'!$B$8,IF(G30&lt;='8- Políticas de Administración'!$D$9,'8- Políticas de Administración'!$B$9,IF(G30&lt;='8- Políticas de Administración'!$D$10,'8- Políticas de Administración'!$B$10,"Probabilidad no valida")))))," - ",VLOOKUP(IF(G30&lt;='8- Políticas de Administración'!$D$6,'8- Políticas de Administración'!$B$6,IF(G30&lt;='8- Políticas de Administración'!$D$7,'8- Políticas de Administración'!$B$7,IF(G30&lt;='8- Políticas de Administración'!$D$8,'8- Políticas de Administración'!$B$8,IF(G30&lt;='8- Políticas de Administración'!$D$9,'8- Políticas de Administración'!$B$9,IF(G30&lt;='8- Políticas de Administración'!$D$10,'8- Políticas de Administración'!$B$10,"Probabilidad no valida"))))),'8- Políticas de Administración'!$B$6:$F$10,5,FALSE))</f>
        <v>Muy Baja - 1</v>
      </c>
      <c r="I30" s="136" t="s">
        <v>292</v>
      </c>
      <c r="J30" s="157" t="s">
        <v>304</v>
      </c>
      <c r="K30" s="139" t="str">
        <f>IFERROR(CONCATENATE(INDEX('8- Políticas de Administración'!$B$16:$F$53,MATCH('5- Identificación de Riesgos'!J30,'8- Políticas de Administración'!$C$16:$C$54,0),1)," - ",L30),"")</f>
        <v>Mayor - 2</v>
      </c>
      <c r="L30" s="150">
        <v>2</v>
      </c>
      <c r="M30" s="371" t="s">
        <v>294</v>
      </c>
      <c r="N30" s="374" t="s">
        <v>305</v>
      </c>
      <c r="O30" s="377">
        <f>RIGHT(H30,1)*RIGHT(M30,1)</f>
        <v>2</v>
      </c>
      <c r="P30" s="18"/>
      <c r="Q30" s="370" t="s">
        <v>306</v>
      </c>
      <c r="R30" s="370"/>
      <c r="S30" s="370"/>
      <c r="T30" s="370"/>
      <c r="U30" s="370"/>
      <c r="V30" s="370"/>
    </row>
    <row r="31" spans="1:22" ht="28.5" customHeight="1">
      <c r="A31" s="387"/>
      <c r="B31" s="384"/>
      <c r="C31" s="384"/>
      <c r="D31" s="152" t="s">
        <v>307</v>
      </c>
      <c r="E31" s="384"/>
      <c r="F31" s="384"/>
      <c r="G31" s="381"/>
      <c r="H31" s="384"/>
      <c r="I31" s="137"/>
      <c r="J31" s="98"/>
      <c r="K31" s="137" t="s">
        <v>308</v>
      </c>
      <c r="L31" s="148" t="s">
        <v>308</v>
      </c>
      <c r="M31" s="372"/>
      <c r="N31" s="375"/>
      <c r="O31" s="378"/>
      <c r="P31" s="191"/>
      <c r="Q31" s="370"/>
      <c r="R31" s="370"/>
      <c r="S31" s="370"/>
      <c r="T31" s="370"/>
      <c r="U31" s="370"/>
      <c r="V31" s="370"/>
    </row>
    <row r="32" spans="1:22" ht="28.5" customHeight="1">
      <c r="A32" s="387"/>
      <c r="B32" s="384"/>
      <c r="C32" s="384"/>
      <c r="D32" s="152" t="s">
        <v>309</v>
      </c>
      <c r="E32" s="384"/>
      <c r="F32" s="384"/>
      <c r="G32" s="381"/>
      <c r="H32" s="384"/>
      <c r="I32" s="137"/>
      <c r="J32" s="98"/>
      <c r="K32" s="137" t="s">
        <v>308</v>
      </c>
      <c r="L32" s="148" t="s">
        <v>308</v>
      </c>
      <c r="M32" s="372"/>
      <c r="N32" s="375"/>
      <c r="O32" s="378"/>
      <c r="P32" s="191"/>
      <c r="Q32" s="370"/>
      <c r="R32" s="370"/>
      <c r="S32" s="370"/>
      <c r="T32" s="370"/>
      <c r="U32" s="370"/>
      <c r="V32" s="370"/>
    </row>
    <row r="33" spans="1:22" ht="28.5" customHeight="1">
      <c r="A33" s="387"/>
      <c r="B33" s="384"/>
      <c r="C33" s="384"/>
      <c r="D33" s="152" t="s">
        <v>310</v>
      </c>
      <c r="E33" s="384"/>
      <c r="F33" s="384"/>
      <c r="G33" s="381"/>
      <c r="H33" s="384"/>
      <c r="I33" s="137"/>
      <c r="J33" s="98"/>
      <c r="K33" s="137" t="s">
        <v>308</v>
      </c>
      <c r="L33" s="148" t="s">
        <v>308</v>
      </c>
      <c r="M33" s="372"/>
      <c r="N33" s="375"/>
      <c r="O33" s="378"/>
      <c r="P33" s="191"/>
      <c r="Q33" s="370"/>
      <c r="R33" s="370"/>
      <c r="S33" s="370"/>
      <c r="T33" s="370"/>
      <c r="U33" s="370"/>
      <c r="V33" s="370"/>
    </row>
    <row r="34" spans="1:22" ht="28.5" customHeight="1">
      <c r="A34" s="387"/>
      <c r="B34" s="384"/>
      <c r="C34" s="384"/>
      <c r="D34" s="152" t="s">
        <v>311</v>
      </c>
      <c r="E34" s="384"/>
      <c r="F34" s="384"/>
      <c r="G34" s="381"/>
      <c r="H34" s="384"/>
      <c r="I34" s="137"/>
      <c r="J34" s="98"/>
      <c r="K34" s="137" t="s">
        <v>308</v>
      </c>
      <c r="L34" s="148" t="s">
        <v>308</v>
      </c>
      <c r="M34" s="372"/>
      <c r="N34" s="375"/>
      <c r="O34" s="378"/>
      <c r="P34" s="191"/>
      <c r="Q34" s="370"/>
      <c r="R34" s="370"/>
      <c r="S34" s="370"/>
      <c r="T34" s="370"/>
      <c r="U34" s="370"/>
      <c r="V34" s="370"/>
    </row>
    <row r="35" spans="1:22" ht="15" customHeight="1">
      <c r="A35" s="387"/>
      <c r="B35" s="384"/>
      <c r="C35" s="384"/>
      <c r="D35" s="155"/>
      <c r="E35" s="384"/>
      <c r="F35" s="384"/>
      <c r="G35" s="381"/>
      <c r="H35" s="384"/>
      <c r="I35" s="137"/>
      <c r="J35" s="98"/>
      <c r="K35" s="137" t="s">
        <v>308</v>
      </c>
      <c r="L35" s="148" t="s">
        <v>308</v>
      </c>
      <c r="M35" s="372"/>
      <c r="N35" s="375"/>
      <c r="O35" s="378"/>
      <c r="P35" s="191"/>
      <c r="Q35" s="370"/>
      <c r="R35" s="370"/>
      <c r="S35" s="370"/>
      <c r="T35" s="370"/>
      <c r="U35" s="370"/>
      <c r="V35" s="370"/>
    </row>
    <row r="36" spans="1:22" ht="15" customHeight="1">
      <c r="A36" s="387"/>
      <c r="B36" s="384"/>
      <c r="C36" s="384"/>
      <c r="D36" s="152"/>
      <c r="E36" s="384"/>
      <c r="F36" s="384"/>
      <c r="G36" s="381"/>
      <c r="H36" s="384"/>
      <c r="I36" s="137"/>
      <c r="J36" s="98"/>
      <c r="K36" s="137" t="s">
        <v>308</v>
      </c>
      <c r="L36" s="148" t="s">
        <v>308</v>
      </c>
      <c r="M36" s="372"/>
      <c r="N36" s="375"/>
      <c r="O36" s="378"/>
      <c r="P36" s="191"/>
      <c r="Q36" s="370"/>
      <c r="R36" s="370"/>
      <c r="S36" s="370"/>
      <c r="T36" s="370"/>
      <c r="U36" s="370"/>
      <c r="V36" s="370"/>
    </row>
    <row r="37" spans="1:22" ht="15" customHeight="1">
      <c r="A37" s="387"/>
      <c r="B37" s="384"/>
      <c r="C37" s="384"/>
      <c r="D37" s="152"/>
      <c r="E37" s="384"/>
      <c r="F37" s="384"/>
      <c r="G37" s="381"/>
      <c r="H37" s="384"/>
      <c r="I37" s="137"/>
      <c r="J37" s="98"/>
      <c r="K37" s="137" t="s">
        <v>308</v>
      </c>
      <c r="L37" s="148" t="s">
        <v>308</v>
      </c>
      <c r="M37" s="372"/>
      <c r="N37" s="375"/>
      <c r="O37" s="378"/>
      <c r="P37" s="191"/>
      <c r="Q37" s="370"/>
      <c r="R37" s="370"/>
      <c r="S37" s="370"/>
      <c r="T37" s="370"/>
      <c r="U37" s="370"/>
      <c r="V37" s="370"/>
    </row>
    <row r="38" spans="1:22" ht="15" customHeight="1">
      <c r="A38" s="387"/>
      <c r="B38" s="384"/>
      <c r="C38" s="384"/>
      <c r="D38" s="152"/>
      <c r="E38" s="384"/>
      <c r="F38" s="384"/>
      <c r="G38" s="381"/>
      <c r="H38" s="384"/>
      <c r="I38" s="137"/>
      <c r="J38" s="98"/>
      <c r="K38" s="137" t="s">
        <v>308</v>
      </c>
      <c r="L38" s="148" t="s">
        <v>308</v>
      </c>
      <c r="M38" s="372"/>
      <c r="N38" s="375"/>
      <c r="O38" s="378"/>
      <c r="P38" s="191"/>
      <c r="Q38" s="370"/>
      <c r="R38" s="370"/>
      <c r="S38" s="370"/>
      <c r="T38" s="370"/>
      <c r="U38" s="370"/>
      <c r="V38" s="370"/>
    </row>
    <row r="39" spans="1:22" ht="15.75" customHeight="1" thickBot="1">
      <c r="A39" s="388"/>
      <c r="B39" s="385"/>
      <c r="C39" s="385"/>
      <c r="D39" s="154"/>
      <c r="E39" s="385"/>
      <c r="F39" s="385"/>
      <c r="G39" s="382"/>
      <c r="H39" s="385"/>
      <c r="I39" s="138"/>
      <c r="J39" s="99"/>
      <c r="K39" s="138" t="s">
        <v>308</v>
      </c>
      <c r="L39" s="149" t="s">
        <v>308</v>
      </c>
      <c r="M39" s="373"/>
      <c r="N39" s="376"/>
      <c r="O39" s="379"/>
      <c r="P39" s="191"/>
      <c r="Q39" s="370"/>
      <c r="R39" s="370"/>
      <c r="S39" s="370"/>
      <c r="T39" s="370"/>
      <c r="U39" s="370"/>
      <c r="V39" s="370"/>
    </row>
    <row r="40" spans="1:22" ht="30" hidden="1">
      <c r="A40" s="386">
        <v>4</v>
      </c>
      <c r="B40" s="389" t="s">
        <v>312</v>
      </c>
      <c r="C40" s="389" t="s">
        <v>313</v>
      </c>
      <c r="D40" s="193" t="s">
        <v>314</v>
      </c>
      <c r="E40" s="389">
        <v>153</v>
      </c>
      <c r="F40" s="389">
        <v>0</v>
      </c>
      <c r="G40" s="391">
        <f t="shared" ref="G40" si="2">F40/E40</f>
        <v>0</v>
      </c>
      <c r="H40" s="389" t="str">
        <f>CONCATENATE(IF(G40&lt;='8- Políticas de Administración'!$D$6,'8- Políticas de Administración'!$B$6,IF(G40&lt;='8- Políticas de Administración'!$D$7,'8- Políticas de Administración'!$B$7,IF(G40&lt;='8- Políticas de Administración'!$D$8,'8- Políticas de Administración'!$B$8,IF(G40&lt;='8- Políticas de Administración'!$D$9,'8- Políticas de Administración'!$B$9,IF(G40&lt;='8- Políticas de Administración'!$D$10,'8- Políticas de Administración'!$B$10,"Probabilidad no valida")))))," - ",VLOOKUP(IF(G40&lt;='8- Políticas de Administración'!$D$6,'8- Políticas de Administración'!$B$6,IF(G40&lt;='8- Políticas de Administración'!$D$7,'8- Políticas de Administración'!$B$7,IF(G40&lt;='8- Políticas de Administración'!$D$8,'8- Políticas de Administración'!$B$8,IF(G40&lt;='8- Políticas de Administración'!$D$9,'8- Políticas de Administración'!$B$9,IF(G40&lt;='8- Políticas de Administración'!$D$10,'8- Políticas de Administración'!$B$10,"Probabilidad no valida"))))),'8- Políticas de Administración'!$B$6:$F$10,5,FALSE))</f>
        <v>Muy Baja - 1</v>
      </c>
      <c r="I40" s="139" t="s">
        <v>292</v>
      </c>
      <c r="J40" s="156" t="s">
        <v>304</v>
      </c>
      <c r="K40" s="139" t="str">
        <f>IFERROR(CONCATENATE(INDEX('8- Políticas de Administración'!$B$16:$F$53,MATCH('5- Identificación de Riesgos'!J40,'8- Políticas de Administración'!$C$16:$C$54,0),1)," - ",L40),"")</f>
        <v>Mayor - 4</v>
      </c>
      <c r="L40" s="150">
        <f>IFERROR(VLOOKUP(INDEX('8- Políticas de Administración'!$B$16:$F$63,MATCH('5- Identificación de Riesgos'!J40,'8- Políticas de Administración'!$C$16:$C$64,0),1),'8- Políticas de Administración'!$B$16:$F$64,5,FALSE),"")</f>
        <v>4</v>
      </c>
      <c r="M40" s="371" t="s">
        <v>300</v>
      </c>
      <c r="N40" s="374" t="s">
        <v>300</v>
      </c>
      <c r="O40" s="390">
        <f>RIGHT(H40,1)*RIGHT(M40,1)</f>
        <v>3</v>
      </c>
    </row>
    <row r="41" spans="1:22" ht="30" hidden="1">
      <c r="A41" s="387"/>
      <c r="B41" s="384"/>
      <c r="C41" s="384"/>
      <c r="D41" s="193" t="s">
        <v>315</v>
      </c>
      <c r="E41" s="384"/>
      <c r="F41" s="384"/>
      <c r="G41" s="381"/>
      <c r="H41" s="384"/>
      <c r="I41" s="137" t="s">
        <v>316</v>
      </c>
      <c r="J41" s="98" t="s">
        <v>317</v>
      </c>
      <c r="K41" s="136" t="str">
        <f>IFERROR(CONCATENATE(INDEX('8- Políticas de Administración'!$B$16:$F$53,MATCH('5- Identificación de Riesgos'!J41,'8- Políticas de Administración'!$C$16:$C$54,0),1)," - ",L41),"")</f>
        <v>Leve - 1</v>
      </c>
      <c r="L41" s="148">
        <f>IFERROR(VLOOKUP(INDEX('8- Políticas de Administración'!$B$16:$F$63,MATCH('5- Identificación de Riesgos'!J41,'8- Políticas de Administración'!$C$16:$C$64,0),1),'8- Políticas de Administración'!$B$16:$F$64,5,FALSE),"")</f>
        <v>1</v>
      </c>
      <c r="M41" s="372"/>
      <c r="N41" s="375"/>
      <c r="O41" s="390"/>
    </row>
    <row r="42" spans="1:22" ht="15" hidden="1" customHeight="1">
      <c r="A42" s="387"/>
      <c r="B42" s="384"/>
      <c r="C42" s="384"/>
      <c r="D42" s="193" t="s">
        <v>318</v>
      </c>
      <c r="E42" s="384"/>
      <c r="F42" s="384"/>
      <c r="G42" s="381"/>
      <c r="H42" s="384"/>
      <c r="I42" s="137"/>
      <c r="J42" s="98"/>
      <c r="K42" s="137"/>
      <c r="L42" s="148" t="str">
        <f>IFERROR(VLOOKUP(INDEX('8- Políticas de Administración'!$B$16:$F$63,MATCH('5- Identificación de Riesgos'!J42,'8- Políticas de Administración'!$C$16:$C$64,0),1),'8- Políticas de Administración'!$B$16:$F$64,5,FALSE),"")</f>
        <v/>
      </c>
      <c r="M42" s="372"/>
      <c r="N42" s="375"/>
      <c r="O42" s="390"/>
    </row>
    <row r="43" spans="1:22" ht="14.25" hidden="1" customHeight="1">
      <c r="A43" s="387"/>
      <c r="B43" s="384"/>
      <c r="C43" s="384"/>
      <c r="D43" s="152"/>
      <c r="E43" s="384"/>
      <c r="F43" s="384"/>
      <c r="G43" s="381"/>
      <c r="H43" s="384"/>
      <c r="I43" s="137"/>
      <c r="J43" s="98"/>
      <c r="K43" s="137"/>
      <c r="L43" s="148" t="str">
        <f>IFERROR(VLOOKUP(INDEX('8- Políticas de Administración'!$B$16:$F$63,MATCH('5- Identificación de Riesgos'!J43,'8- Políticas de Administración'!$C$16:$C$64,0),1),'8- Políticas de Administración'!$B$16:$F$64,5,FALSE),"")</f>
        <v/>
      </c>
      <c r="M43" s="372"/>
      <c r="N43" s="375"/>
      <c r="O43" s="390"/>
    </row>
    <row r="44" spans="1:22" hidden="1">
      <c r="A44" s="387"/>
      <c r="B44" s="384"/>
      <c r="C44" s="384"/>
      <c r="D44" s="153"/>
      <c r="E44" s="384"/>
      <c r="F44" s="384"/>
      <c r="G44" s="381"/>
      <c r="H44" s="384"/>
      <c r="I44" s="137"/>
      <c r="J44" s="98"/>
      <c r="K44" s="137" t="str">
        <f>IFERROR(CONCATENATE(INDEX('8- Políticas de Administración'!$B$16:$F$53,MATCH('5- Identificación de Riesgos'!J44,'8- Políticas de Administración'!$C$16:$C$54,0),1)," - ",L44),"")</f>
        <v/>
      </c>
      <c r="L44" s="148" t="str">
        <f>IFERROR(VLOOKUP(INDEX('8- Políticas de Administración'!$B$16:$F$63,MATCH('5- Identificación de Riesgos'!J44,'8- Políticas de Administración'!$C$16:$C$64,0),1),'8- Políticas de Administración'!$B$16:$F$64,5,FALSE),"")</f>
        <v/>
      </c>
      <c r="M44" s="372"/>
      <c r="N44" s="375"/>
      <c r="O44" s="390"/>
    </row>
    <row r="45" spans="1:22" hidden="1">
      <c r="A45" s="387"/>
      <c r="B45" s="384"/>
      <c r="C45" s="384"/>
      <c r="D45" s="152"/>
      <c r="E45" s="384"/>
      <c r="F45" s="384"/>
      <c r="G45" s="381"/>
      <c r="H45" s="384"/>
      <c r="I45" s="137"/>
      <c r="J45" s="98"/>
      <c r="K45" s="137" t="str">
        <f>IFERROR(CONCATENATE(INDEX('8- Políticas de Administración'!$B$16:$F$53,MATCH('5- Identificación de Riesgos'!J45,'8- Políticas de Administración'!$C$16:$C$54,0),1)," - ",L45),"")</f>
        <v/>
      </c>
      <c r="L45" s="148" t="str">
        <f>IFERROR(VLOOKUP(INDEX('8- Políticas de Administración'!$B$16:$F$63,MATCH('5- Identificación de Riesgos'!J45,'8- Políticas de Administración'!$C$16:$C$64,0),1),'8- Políticas de Administración'!$B$16:$F$64,5,FALSE),"")</f>
        <v/>
      </c>
      <c r="M45" s="372"/>
      <c r="N45" s="375"/>
      <c r="O45" s="390"/>
    </row>
    <row r="46" spans="1:22" hidden="1">
      <c r="A46" s="387"/>
      <c r="B46" s="384"/>
      <c r="C46" s="384"/>
      <c r="D46" s="152"/>
      <c r="E46" s="384"/>
      <c r="F46" s="384"/>
      <c r="G46" s="381"/>
      <c r="H46" s="384"/>
      <c r="I46" s="137"/>
      <c r="J46" s="98"/>
      <c r="K46" s="137" t="str">
        <f>IFERROR(CONCATENATE(INDEX('8- Políticas de Administración'!$B$16:$F$53,MATCH('5- Identificación de Riesgos'!J46,'8- Políticas de Administración'!$C$16:$C$54,0),1)," - ",L46),"")</f>
        <v/>
      </c>
      <c r="L46" s="148" t="str">
        <f>IFERROR(VLOOKUP(INDEX('8- Políticas de Administración'!$B$16:$F$63,MATCH('5- Identificación de Riesgos'!J46,'8- Políticas de Administración'!$C$16:$C$64,0),1),'8- Políticas de Administración'!$B$16:$F$64,5,FALSE),"")</f>
        <v/>
      </c>
      <c r="M46" s="372"/>
      <c r="N46" s="375"/>
      <c r="O46" s="390"/>
    </row>
    <row r="47" spans="1:22" hidden="1">
      <c r="A47" s="387"/>
      <c r="B47" s="384"/>
      <c r="C47" s="384"/>
      <c r="D47" s="152"/>
      <c r="E47" s="384"/>
      <c r="F47" s="384"/>
      <c r="G47" s="381"/>
      <c r="H47" s="384"/>
      <c r="I47" s="137"/>
      <c r="J47" s="98"/>
      <c r="K47" s="137" t="str">
        <f>IFERROR(CONCATENATE(INDEX('8- Políticas de Administración'!$B$16:$F$53,MATCH('5- Identificación de Riesgos'!J47,'8- Políticas de Administración'!$C$16:$C$54,0),1)," - ",L47),"")</f>
        <v/>
      </c>
      <c r="L47" s="148" t="str">
        <f>IFERROR(VLOOKUP(INDEX('8- Políticas de Administración'!$B$16:$F$63,MATCH('5- Identificación de Riesgos'!J47,'8- Políticas de Administración'!$C$16:$C$64,0),1),'8- Políticas de Administración'!$B$16:$F$64,5,FALSE),"")</f>
        <v/>
      </c>
      <c r="M47" s="372"/>
      <c r="N47" s="375"/>
      <c r="O47" s="390"/>
    </row>
    <row r="48" spans="1:22" hidden="1">
      <c r="A48" s="387"/>
      <c r="B48" s="384"/>
      <c r="C48" s="384"/>
      <c r="D48" s="152"/>
      <c r="E48" s="384"/>
      <c r="F48" s="384"/>
      <c r="G48" s="381"/>
      <c r="H48" s="384"/>
      <c r="I48" s="137"/>
      <c r="J48" s="98"/>
      <c r="K48" s="137" t="str">
        <f>IFERROR(CONCATENATE(INDEX('8- Políticas de Administración'!$B$16:$F$53,MATCH('5- Identificación de Riesgos'!J48,'8- Políticas de Administración'!$C$16:$C$54,0),1)," - ",L48),"")</f>
        <v/>
      </c>
      <c r="L48" s="148" t="str">
        <f>IFERROR(VLOOKUP(INDEX('8- Políticas de Administración'!$B$16:$F$63,MATCH('5- Identificación de Riesgos'!J48,'8- Políticas de Administración'!$C$16:$C$64,0),1),'8- Políticas de Administración'!$B$16:$F$64,5,FALSE),"")</f>
        <v/>
      </c>
      <c r="M48" s="372"/>
      <c r="N48" s="375"/>
      <c r="O48" s="390"/>
    </row>
    <row r="49" spans="1:22" ht="15" hidden="1" thickBot="1">
      <c r="A49" s="388"/>
      <c r="B49" s="385"/>
      <c r="C49" s="385"/>
      <c r="D49" s="154"/>
      <c r="E49" s="385"/>
      <c r="F49" s="385"/>
      <c r="G49" s="382"/>
      <c r="H49" s="385"/>
      <c r="I49" s="138"/>
      <c r="J49" s="99"/>
      <c r="K49" s="138" t="str">
        <f>IFERROR(CONCATENATE(INDEX('8- Políticas de Administración'!$B$16:$F$53,MATCH('5- Identificación de Riesgos'!J49,'8- Políticas de Administración'!$C$16:$C$54,0),1)," - ",L49),"")</f>
        <v/>
      </c>
      <c r="L49" s="149" t="str">
        <f>IFERROR(VLOOKUP(INDEX('8- Políticas de Administración'!$B$16:$F$63,MATCH('5- Identificación de Riesgos'!J49,'8- Políticas de Administración'!$C$16:$C$64,0),1),'8- Políticas de Administración'!$B$16:$F$64,5,FALSE),"")</f>
        <v/>
      </c>
      <c r="M49" s="373"/>
      <c r="N49" s="376"/>
      <c r="O49" s="390"/>
    </row>
    <row r="50" spans="1:22" ht="40.5" hidden="1" customHeight="1">
      <c r="A50" s="386">
        <v>5</v>
      </c>
      <c r="B50" s="383" t="s">
        <v>319</v>
      </c>
      <c r="C50" s="383" t="s">
        <v>320</v>
      </c>
      <c r="D50" s="193" t="s">
        <v>314</v>
      </c>
      <c r="E50" s="383">
        <v>20</v>
      </c>
      <c r="F50" s="383">
        <v>0</v>
      </c>
      <c r="G50" s="380">
        <f t="shared" ref="G50" si="3">F50/E50</f>
        <v>0</v>
      </c>
      <c r="H50" s="383" t="s">
        <v>321</v>
      </c>
      <c r="I50" s="136" t="s">
        <v>292</v>
      </c>
      <c r="J50" s="157" t="s">
        <v>293</v>
      </c>
      <c r="K50" s="136" t="str">
        <f>IFERROR(CONCATENATE(INDEX('8- Políticas de Administración'!$B$16:$F$53,MATCH('5- Identificación de Riesgos'!J50,'8- Políticas de Administración'!$C$16:$C$54,0),1)," - ",L50),"")</f>
        <v>Leve - 1</v>
      </c>
      <c r="L50" s="150">
        <f>IFERROR(VLOOKUP(INDEX('8- Políticas de Administración'!$B$16:$F$63,MATCH('5- Identificación de Riesgos'!J50,'8- Políticas de Administración'!$C$16:$C$64,0),1),'8- Políticas de Administración'!$B$16:$F$64,5,FALSE),"")</f>
        <v>1</v>
      </c>
      <c r="M50" s="371" t="s">
        <v>299</v>
      </c>
      <c r="N50" s="374" t="s">
        <v>322</v>
      </c>
      <c r="O50" s="377">
        <f>RIGHT(H50,1)*RIGHT(M50,1)</f>
        <v>1</v>
      </c>
      <c r="P50" s="18"/>
      <c r="Q50" s="370" t="s">
        <v>306</v>
      </c>
      <c r="R50" s="370"/>
      <c r="S50" s="370"/>
      <c r="T50" s="370"/>
      <c r="U50" s="370"/>
      <c r="V50" s="370"/>
    </row>
    <row r="51" spans="1:22" ht="39.75" hidden="1" customHeight="1">
      <c r="A51" s="387"/>
      <c r="B51" s="384"/>
      <c r="C51" s="384"/>
      <c r="D51" s="193" t="s">
        <v>315</v>
      </c>
      <c r="E51" s="384"/>
      <c r="F51" s="384"/>
      <c r="G51" s="381"/>
      <c r="H51" s="384"/>
      <c r="I51" s="137" t="s">
        <v>316</v>
      </c>
      <c r="J51" s="98" t="s">
        <v>317</v>
      </c>
      <c r="K51" s="137" t="str">
        <f>IFERROR(CONCATENATE(INDEX('8- Políticas de Administración'!$B$16:$F$53,MATCH('5- Identificación de Riesgos'!J51,'8- Políticas de Administración'!$C$16:$C$54,0),1)," - ",L51),"")</f>
        <v>Leve - 1</v>
      </c>
      <c r="L51" s="148">
        <f>IFERROR(VLOOKUP(INDEX('8- Políticas de Administración'!$B$16:$F$63,MATCH('5- Identificación de Riesgos'!J51,'8- Políticas de Administración'!$C$16:$C$64,0),1),'8- Políticas de Administración'!$B$16:$F$64,5,FALSE),"")</f>
        <v>1</v>
      </c>
      <c r="M51" s="372"/>
      <c r="N51" s="375"/>
      <c r="O51" s="378"/>
      <c r="P51" s="191"/>
      <c r="Q51" s="370"/>
      <c r="R51" s="370"/>
      <c r="S51" s="370"/>
      <c r="T51" s="370"/>
      <c r="U51" s="370"/>
      <c r="V51" s="370"/>
    </row>
    <row r="52" spans="1:22" ht="28.5" hidden="1" customHeight="1">
      <c r="A52" s="387"/>
      <c r="B52" s="384"/>
      <c r="C52" s="384"/>
      <c r="D52" s="193" t="s">
        <v>318</v>
      </c>
      <c r="E52" s="384"/>
      <c r="F52" s="384"/>
      <c r="G52" s="381"/>
      <c r="H52" s="384"/>
      <c r="I52" s="137"/>
      <c r="J52" s="98"/>
      <c r="K52" s="137" t="str">
        <f>IFERROR(CONCATENATE(INDEX('8- Políticas de Administración'!$B$16:$F$53,MATCH('5- Identificación de Riesgos'!J52,'8- Políticas de Administración'!$C$16:$C$54,0),1)," - ",L52),"")</f>
        <v/>
      </c>
      <c r="L52" s="148" t="str">
        <f>IFERROR(VLOOKUP(INDEX('8- Políticas de Administración'!$B$16:$F$63,MATCH('5- Identificación de Riesgos'!J52,'8- Políticas de Administración'!$C$16:$C$64,0),1),'8- Políticas de Administración'!$B$16:$F$64,5,FALSE),"")</f>
        <v/>
      </c>
      <c r="M52" s="372"/>
      <c r="N52" s="375"/>
      <c r="O52" s="378"/>
      <c r="P52" s="191"/>
      <c r="Q52" s="370"/>
      <c r="R52" s="370"/>
      <c r="S52" s="370"/>
      <c r="T52" s="370"/>
      <c r="U52" s="370"/>
      <c r="V52" s="370"/>
    </row>
    <row r="53" spans="1:22" ht="28.5" hidden="1" customHeight="1">
      <c r="A53" s="387"/>
      <c r="B53" s="384"/>
      <c r="C53" s="384"/>
      <c r="D53" s="152"/>
      <c r="E53" s="384"/>
      <c r="F53" s="384"/>
      <c r="G53" s="381"/>
      <c r="H53" s="384"/>
      <c r="I53" s="137"/>
      <c r="J53" s="98"/>
      <c r="K53" s="137" t="str">
        <f>IFERROR(CONCATENATE(INDEX('8- Políticas de Administración'!$B$16:$F$53,MATCH('5- Identificación de Riesgos'!J53,'8- Políticas de Administración'!$C$16:$C$54,0),1)," - ",L53),"")</f>
        <v/>
      </c>
      <c r="L53" s="148" t="str">
        <f>IFERROR(VLOOKUP(INDEX('8- Políticas de Administración'!$B$16:$F$63,MATCH('5- Identificación de Riesgos'!J53,'8- Políticas de Administración'!$C$16:$C$64,0),1),'8- Políticas de Administración'!$B$16:$F$64,5,FALSE),"")</f>
        <v/>
      </c>
      <c r="M53" s="372"/>
      <c r="N53" s="375"/>
      <c r="O53" s="378"/>
      <c r="P53" s="191"/>
      <c r="Q53" s="370"/>
      <c r="R53" s="370"/>
      <c r="S53" s="370"/>
      <c r="T53" s="370"/>
      <c r="U53" s="370"/>
      <c r="V53" s="370"/>
    </row>
    <row r="54" spans="1:22" ht="28.5" hidden="1" customHeight="1">
      <c r="A54" s="387"/>
      <c r="B54" s="384"/>
      <c r="C54" s="384"/>
      <c r="D54" s="152"/>
      <c r="E54" s="384"/>
      <c r="F54" s="384"/>
      <c r="G54" s="381"/>
      <c r="H54" s="384"/>
      <c r="I54" s="137"/>
      <c r="J54" s="98"/>
      <c r="K54" s="137" t="str">
        <f>IFERROR(CONCATENATE(INDEX('8- Políticas de Administración'!$B$16:$F$53,MATCH('5- Identificación de Riesgos'!J54,'8- Políticas de Administración'!$C$16:$C$54,0),1)," - ",L54),"")</f>
        <v/>
      </c>
      <c r="L54" s="148" t="str">
        <f>IFERROR(VLOOKUP(INDEX('8- Políticas de Administración'!$B$16:$F$63,MATCH('5- Identificación de Riesgos'!J54,'8- Políticas de Administración'!$C$16:$C$64,0),1),'8- Políticas de Administración'!$B$16:$F$64,5,FALSE),"")</f>
        <v/>
      </c>
      <c r="M54" s="372"/>
      <c r="N54" s="375"/>
      <c r="O54" s="378"/>
      <c r="P54" s="191"/>
      <c r="Q54" s="370"/>
      <c r="R54" s="370"/>
      <c r="S54" s="370"/>
      <c r="T54" s="370"/>
      <c r="U54" s="370"/>
      <c r="V54" s="370"/>
    </row>
    <row r="55" spans="1:22" ht="15" hidden="1" customHeight="1">
      <c r="A55" s="387"/>
      <c r="B55" s="384"/>
      <c r="C55" s="384"/>
      <c r="D55" s="155"/>
      <c r="E55" s="384"/>
      <c r="F55" s="384"/>
      <c r="G55" s="381"/>
      <c r="H55" s="384"/>
      <c r="I55" s="137"/>
      <c r="J55" s="98"/>
      <c r="K55" s="137" t="str">
        <f>IFERROR(CONCATENATE(INDEX('8- Políticas de Administración'!$B$16:$F$53,MATCH('5- Identificación de Riesgos'!J55,'8- Políticas de Administración'!$C$16:$C$54,0),1)," - ",L55),"")</f>
        <v/>
      </c>
      <c r="L55" s="148" t="str">
        <f>IFERROR(VLOOKUP(INDEX('8- Políticas de Administración'!$B$16:$F$63,MATCH('5- Identificación de Riesgos'!J55,'8- Políticas de Administración'!$C$16:$C$64,0),1),'8- Políticas de Administración'!$B$16:$F$64,5,FALSE),"")</f>
        <v/>
      </c>
      <c r="M55" s="372"/>
      <c r="N55" s="375"/>
      <c r="O55" s="378"/>
      <c r="P55" s="191"/>
      <c r="Q55" s="370"/>
      <c r="R55" s="370"/>
      <c r="S55" s="370"/>
      <c r="T55" s="370"/>
      <c r="U55" s="370"/>
      <c r="V55" s="370"/>
    </row>
    <row r="56" spans="1:22" ht="15" hidden="1" customHeight="1">
      <c r="A56" s="387"/>
      <c r="B56" s="384"/>
      <c r="C56" s="384"/>
      <c r="D56" s="152"/>
      <c r="E56" s="384"/>
      <c r="F56" s="384"/>
      <c r="G56" s="381"/>
      <c r="H56" s="384"/>
      <c r="I56" s="137"/>
      <c r="J56" s="98"/>
      <c r="K56" s="137" t="str">
        <f>IFERROR(CONCATENATE(INDEX('8- Políticas de Administración'!$B$16:$F$53,MATCH('5- Identificación de Riesgos'!J56,'8- Políticas de Administración'!$C$16:$C$54,0),1)," - ",L56),"")</f>
        <v/>
      </c>
      <c r="L56" s="148" t="str">
        <f>IFERROR(VLOOKUP(INDEX('8- Políticas de Administración'!$B$16:$F$63,MATCH('5- Identificación de Riesgos'!J56,'8- Políticas de Administración'!$C$16:$C$64,0),1),'8- Políticas de Administración'!$B$16:$F$64,5,FALSE),"")</f>
        <v/>
      </c>
      <c r="M56" s="372"/>
      <c r="N56" s="375"/>
      <c r="O56" s="378"/>
      <c r="P56" s="191"/>
      <c r="Q56" s="370"/>
      <c r="R56" s="370"/>
      <c r="S56" s="370"/>
      <c r="T56" s="370"/>
      <c r="U56" s="370"/>
      <c r="V56" s="370"/>
    </row>
    <row r="57" spans="1:22" ht="15" hidden="1" customHeight="1">
      <c r="A57" s="387"/>
      <c r="B57" s="384"/>
      <c r="C57" s="384"/>
      <c r="D57" s="152"/>
      <c r="E57" s="384"/>
      <c r="F57" s="384"/>
      <c r="G57" s="381"/>
      <c r="H57" s="384"/>
      <c r="I57" s="137"/>
      <c r="J57" s="98"/>
      <c r="K57" s="137" t="str">
        <f>IFERROR(CONCATENATE(INDEX('8- Políticas de Administración'!$B$16:$F$53,MATCH('5- Identificación de Riesgos'!J57,'8- Políticas de Administración'!$C$16:$C$54,0),1)," - ",L57),"")</f>
        <v/>
      </c>
      <c r="L57" s="148" t="str">
        <f>IFERROR(VLOOKUP(INDEX('8- Políticas de Administración'!$B$16:$F$63,MATCH('5- Identificación de Riesgos'!J57,'8- Políticas de Administración'!$C$16:$C$64,0),1),'8- Políticas de Administración'!$B$16:$F$64,5,FALSE),"")</f>
        <v/>
      </c>
      <c r="M57" s="372"/>
      <c r="N57" s="375"/>
      <c r="O57" s="378"/>
      <c r="P57" s="191"/>
      <c r="Q57" s="370"/>
      <c r="R57" s="370"/>
      <c r="S57" s="370"/>
      <c r="T57" s="370"/>
      <c r="U57" s="370"/>
      <c r="V57" s="370"/>
    </row>
    <row r="58" spans="1:22" ht="15" hidden="1" customHeight="1">
      <c r="A58" s="387"/>
      <c r="B58" s="384"/>
      <c r="C58" s="384"/>
      <c r="D58" s="152"/>
      <c r="E58" s="384"/>
      <c r="F58" s="384"/>
      <c r="G58" s="381"/>
      <c r="H58" s="384"/>
      <c r="I58" s="137"/>
      <c r="J58" s="98"/>
      <c r="K58" s="137" t="str">
        <f>IFERROR(CONCATENATE(INDEX('8- Políticas de Administración'!$B$16:$F$53,MATCH('5- Identificación de Riesgos'!J58,'8- Políticas de Administración'!$C$16:$C$54,0),1)," - ",L58),"")</f>
        <v/>
      </c>
      <c r="L58" s="148" t="str">
        <f>IFERROR(VLOOKUP(INDEX('8- Políticas de Administración'!$B$16:$F$63,MATCH('5- Identificación de Riesgos'!J58,'8- Políticas de Administración'!$C$16:$C$64,0),1),'8- Políticas de Administración'!$B$16:$F$64,5,FALSE),"")</f>
        <v/>
      </c>
      <c r="M58" s="372"/>
      <c r="N58" s="375"/>
      <c r="O58" s="378"/>
      <c r="P58" s="191"/>
      <c r="Q58" s="370"/>
      <c r="R58" s="370"/>
      <c r="S58" s="370"/>
      <c r="T58" s="370"/>
      <c r="U58" s="370"/>
      <c r="V58" s="370"/>
    </row>
    <row r="59" spans="1:22" ht="15.75" hidden="1" customHeight="1" thickBot="1">
      <c r="A59" s="388"/>
      <c r="B59" s="385"/>
      <c r="C59" s="385"/>
      <c r="D59" s="154"/>
      <c r="E59" s="385"/>
      <c r="F59" s="385"/>
      <c r="G59" s="382"/>
      <c r="H59" s="385"/>
      <c r="I59" s="138"/>
      <c r="J59" s="99"/>
      <c r="K59" s="138" t="str">
        <f>IFERROR(CONCATENATE(INDEX('8- Políticas de Administración'!$B$16:$F$53,MATCH('5- Identificación de Riesgos'!J59,'8- Políticas de Administración'!$C$16:$C$54,0),1)," - ",L59),"")</f>
        <v/>
      </c>
      <c r="L59" s="149" t="str">
        <f>IFERROR(VLOOKUP(INDEX('8- Políticas de Administración'!$B$16:$F$63,MATCH('5- Identificación de Riesgos'!J59,'8- Políticas de Administración'!$C$16:$C$64,0),1),'8- Políticas de Administración'!$B$16:$F$64,5,FALSE),"")</f>
        <v/>
      </c>
      <c r="M59" s="373"/>
      <c r="N59" s="376"/>
      <c r="O59" s="379"/>
      <c r="P59" s="191"/>
      <c r="Q59" s="370"/>
      <c r="R59" s="370"/>
      <c r="S59" s="370"/>
      <c r="T59" s="370"/>
      <c r="U59" s="370"/>
      <c r="V59" s="370"/>
    </row>
    <row r="60" spans="1:22" ht="15" customHeight="1">
      <c r="Q60" s="191"/>
    </row>
    <row r="61" spans="1:22" ht="15" customHeight="1">
      <c r="Q61" s="191"/>
    </row>
  </sheetData>
  <mergeCells count="75">
    <mergeCell ref="Q30:V39"/>
    <mergeCell ref="G30:G39"/>
    <mergeCell ref="H30:H39"/>
    <mergeCell ref="M30:M39"/>
    <mergeCell ref="N30:N39"/>
    <mergeCell ref="O30:O39"/>
    <mergeCell ref="A30:A39"/>
    <mergeCell ref="B30:B39"/>
    <mergeCell ref="C30:C39"/>
    <mergeCell ref="E30:E39"/>
    <mergeCell ref="F30:F39"/>
    <mergeCell ref="A1:C2"/>
    <mergeCell ref="A4:C4"/>
    <mergeCell ref="A8:A9"/>
    <mergeCell ref="B8:B9"/>
    <mergeCell ref="E8:E9"/>
    <mergeCell ref="A5:C5"/>
    <mergeCell ref="A6:C6"/>
    <mergeCell ref="D5:N5"/>
    <mergeCell ref="D4:N4"/>
    <mergeCell ref="K8:K9"/>
    <mergeCell ref="M8:M9"/>
    <mergeCell ref="I7:M7"/>
    <mergeCell ref="F8:F9"/>
    <mergeCell ref="D6:N6"/>
    <mergeCell ref="D7:D9"/>
    <mergeCell ref="E7:H7"/>
    <mergeCell ref="O8:O9"/>
    <mergeCell ref="N8:N9"/>
    <mergeCell ref="N7:O7"/>
    <mergeCell ref="I8:I9"/>
    <mergeCell ref="G8:G9"/>
    <mergeCell ref="H8:H9"/>
    <mergeCell ref="L8:L9"/>
    <mergeCell ref="O10:O19"/>
    <mergeCell ref="O20:O29"/>
    <mergeCell ref="N20:N29"/>
    <mergeCell ref="N10:N19"/>
    <mergeCell ref="M10:M19"/>
    <mergeCell ref="M20:M29"/>
    <mergeCell ref="G20:G29"/>
    <mergeCell ref="H20:H29"/>
    <mergeCell ref="A20:A29"/>
    <mergeCell ref="B20:B29"/>
    <mergeCell ref="F20:F29"/>
    <mergeCell ref="E20:E29"/>
    <mergeCell ref="C20:C29"/>
    <mergeCell ref="A10:A19"/>
    <mergeCell ref="B10:B19"/>
    <mergeCell ref="C10:C19"/>
    <mergeCell ref="H10:H19"/>
    <mergeCell ref="G10:G19"/>
    <mergeCell ref="E10:E19"/>
    <mergeCell ref="F10:F19"/>
    <mergeCell ref="O40:O49"/>
    <mergeCell ref="M40:M49"/>
    <mergeCell ref="N40:N49"/>
    <mergeCell ref="G40:G49"/>
    <mergeCell ref="H40:H49"/>
    <mergeCell ref="A40:A49"/>
    <mergeCell ref="B40:B49"/>
    <mergeCell ref="C40:C49"/>
    <mergeCell ref="E40:E49"/>
    <mergeCell ref="F40:F49"/>
    <mergeCell ref="A50:A59"/>
    <mergeCell ref="B50:B59"/>
    <mergeCell ref="C50:C59"/>
    <mergeCell ref="E50:E59"/>
    <mergeCell ref="F50:F59"/>
    <mergeCell ref="Q50:V59"/>
    <mergeCell ref="M50:M59"/>
    <mergeCell ref="N50:N59"/>
    <mergeCell ref="O50:O59"/>
    <mergeCell ref="G50:G59"/>
    <mergeCell ref="H50:H59"/>
  </mergeCells>
  <conditionalFormatting sqref="H10 H20 H40 H30">
    <cfRule type="containsText" dxfId="488" priority="339" operator="containsText" text="Muy Baja">
      <formula>NOT(ISERROR(SEARCH("Muy Baja",H10)))</formula>
    </cfRule>
    <cfRule type="containsText" dxfId="487" priority="340" operator="containsText" text="Baja">
      <formula>NOT(ISERROR(SEARCH("Baja",H10)))</formula>
    </cfRule>
    <cfRule type="containsText" dxfId="486" priority="341" operator="containsText" text="Muy Alta">
      <formula>NOT(ISERROR(SEARCH("Muy Alta",H10)))</formula>
    </cfRule>
    <cfRule type="containsText" dxfId="485" priority="343" operator="containsText" text="Alta">
      <formula>NOT(ISERROR(SEARCH("Alta",H10)))</formula>
    </cfRule>
    <cfRule type="containsText" dxfId="484" priority="344" operator="containsText" text="Media">
      <formula>NOT(ISERROR(SEARCH("Media",H10)))</formula>
    </cfRule>
    <cfRule type="containsText" dxfId="483" priority="345" operator="containsText" text="Media">
      <formula>NOT(ISERROR(SEARCH("Media",H10)))</formula>
    </cfRule>
    <cfRule type="containsText" dxfId="482" priority="346" operator="containsText" text="Media">
      <formula>NOT(ISERROR(SEARCH("Media",H10)))</formula>
    </cfRule>
    <cfRule type="containsText" dxfId="481" priority="347" operator="containsText" text="Muy Baja">
      <formula>NOT(ISERROR(SEARCH("Muy Baja",H10)))</formula>
    </cfRule>
    <cfRule type="containsText" dxfId="480" priority="348" operator="containsText" text="Baja">
      <formula>NOT(ISERROR(SEARCH("Baja",H10)))</formula>
    </cfRule>
    <cfRule type="containsText" dxfId="479" priority="349" operator="containsText" text="Muy Baja">
      <formula>NOT(ISERROR(SEARCH("Muy Baja",H10)))</formula>
    </cfRule>
    <cfRule type="containsText" dxfId="478" priority="350" operator="containsText" text="Muy Baja">
      <formula>NOT(ISERROR(SEARCH("Muy Baja",H10)))</formula>
    </cfRule>
    <cfRule type="containsText" dxfId="477" priority="351" operator="containsText" text="Muy Baja">
      <formula>NOT(ISERROR(SEARCH("Muy Baja",H10)))</formula>
    </cfRule>
    <cfRule type="containsText" dxfId="476" priority="352" operator="containsText" text="Muy Baja'Tabla probabilidad'!">
      <formula>NOT(ISERROR(SEARCH("Muy Baja'Tabla probabilidad'!",H10)))</formula>
    </cfRule>
    <cfRule type="containsText" dxfId="475" priority="353" operator="containsText" text="Muy bajo">
      <formula>NOT(ISERROR(SEARCH("Muy bajo",H10)))</formula>
    </cfRule>
    <cfRule type="containsText" dxfId="474" priority="354" operator="containsText" text="Alta">
      <formula>NOT(ISERROR(SEARCH("Alta",H10)))</formula>
    </cfRule>
    <cfRule type="containsText" dxfId="473" priority="355" operator="containsText" text="Media">
      <formula>NOT(ISERROR(SEARCH("Media",H10)))</formula>
    </cfRule>
    <cfRule type="containsText" dxfId="472" priority="356" operator="containsText" text="Baja">
      <formula>NOT(ISERROR(SEARCH("Baja",H10)))</formula>
    </cfRule>
    <cfRule type="containsText" dxfId="471" priority="357" operator="containsText" text="Muy baja">
      <formula>NOT(ISERROR(SEARCH("Muy baja",H10)))</formula>
    </cfRule>
    <cfRule type="cellIs" dxfId="470" priority="360" operator="between">
      <formula>1</formula>
      <formula>2</formula>
    </cfRule>
    <cfRule type="cellIs" dxfId="469" priority="361" operator="between">
      <formula>0</formula>
      <formula>2</formula>
    </cfRule>
  </conditionalFormatting>
  <conditionalFormatting sqref="H50">
    <cfRule type="containsText" dxfId="468" priority="187" operator="containsText" text="Muy Baja">
      <formula>NOT(ISERROR(SEARCH("Muy Baja",H50)))</formula>
    </cfRule>
    <cfRule type="containsText" dxfId="467" priority="188" operator="containsText" text="Baja">
      <formula>NOT(ISERROR(SEARCH("Baja",H50)))</formula>
    </cfRule>
    <cfRule type="containsText" dxfId="466" priority="189" operator="containsText" text="Muy Alta">
      <formula>NOT(ISERROR(SEARCH("Muy Alta",H50)))</formula>
    </cfRule>
    <cfRule type="containsText" dxfId="465" priority="191" operator="containsText" text="Alta">
      <formula>NOT(ISERROR(SEARCH("Alta",H50)))</formula>
    </cfRule>
    <cfRule type="containsText" dxfId="464" priority="192" operator="containsText" text="Media">
      <formula>NOT(ISERROR(SEARCH("Media",H50)))</formula>
    </cfRule>
    <cfRule type="containsText" dxfId="463" priority="193" operator="containsText" text="Media">
      <formula>NOT(ISERROR(SEARCH("Media",H50)))</formula>
    </cfRule>
    <cfRule type="containsText" dxfId="462" priority="194" operator="containsText" text="Media">
      <formula>NOT(ISERROR(SEARCH("Media",H50)))</formula>
    </cfRule>
    <cfRule type="containsText" dxfId="461" priority="195" operator="containsText" text="Muy Baja">
      <formula>NOT(ISERROR(SEARCH("Muy Baja",H50)))</formula>
    </cfRule>
    <cfRule type="containsText" dxfId="460" priority="196" operator="containsText" text="Baja">
      <formula>NOT(ISERROR(SEARCH("Baja",H50)))</formula>
    </cfRule>
    <cfRule type="containsText" dxfId="459" priority="197" operator="containsText" text="Muy Baja">
      <formula>NOT(ISERROR(SEARCH("Muy Baja",H50)))</formula>
    </cfRule>
    <cfRule type="containsText" dxfId="458" priority="198" operator="containsText" text="Muy Baja">
      <formula>NOT(ISERROR(SEARCH("Muy Baja",H50)))</formula>
    </cfRule>
    <cfRule type="containsText" dxfId="457" priority="199" operator="containsText" text="Muy Baja">
      <formula>NOT(ISERROR(SEARCH("Muy Baja",H50)))</formula>
    </cfRule>
    <cfRule type="containsText" dxfId="456" priority="200" operator="containsText" text="Muy Baja'Tabla probabilidad'!">
      <formula>NOT(ISERROR(SEARCH("Muy Baja'Tabla probabilidad'!",H50)))</formula>
    </cfRule>
    <cfRule type="containsText" dxfId="455" priority="201" operator="containsText" text="Muy bajo">
      <formula>NOT(ISERROR(SEARCH("Muy bajo",H50)))</formula>
    </cfRule>
    <cfRule type="containsText" dxfId="454" priority="202" operator="containsText" text="Alta">
      <formula>NOT(ISERROR(SEARCH("Alta",H50)))</formula>
    </cfRule>
    <cfRule type="containsText" dxfId="453" priority="203" operator="containsText" text="Media">
      <formula>NOT(ISERROR(SEARCH("Media",H50)))</formula>
    </cfRule>
    <cfRule type="containsText" dxfId="452" priority="204" operator="containsText" text="Baja">
      <formula>NOT(ISERROR(SEARCH("Baja",H50)))</formula>
    </cfRule>
    <cfRule type="containsText" dxfId="451" priority="205" operator="containsText" text="Muy baja">
      <formula>NOT(ISERROR(SEARCH("Muy baja",H50)))</formula>
    </cfRule>
    <cfRule type="cellIs" dxfId="450" priority="206" operator="between">
      <formula>1</formula>
      <formula>2</formula>
    </cfRule>
    <cfRule type="cellIs" dxfId="449" priority="207" operator="between">
      <formula>0</formula>
      <formula>2</formula>
    </cfRule>
  </conditionalFormatting>
  <conditionalFormatting sqref="K10:K12 K14 K16 K18 K20:K29 K40:K59">
    <cfRule type="containsText" dxfId="448" priority="333" operator="containsText" text="Catastrófico">
      <formula>NOT(ISERROR(SEARCH("Catastrófico",K10)))</formula>
    </cfRule>
    <cfRule type="containsText" dxfId="447" priority="334" operator="containsText" text="Mayor">
      <formula>NOT(ISERROR(SEARCH("Mayor",K10)))</formula>
    </cfRule>
    <cfRule type="containsText" dxfId="446" priority="335" operator="containsText" text="Alta">
      <formula>NOT(ISERROR(SEARCH("Alta",K10)))</formula>
    </cfRule>
    <cfRule type="containsText" dxfId="445" priority="336" operator="containsText" text="Moderado">
      <formula>NOT(ISERROR(SEARCH("Moderado",K10)))</formula>
    </cfRule>
    <cfRule type="containsText" dxfId="444" priority="337" operator="containsText" text="Menor">
      <formula>NOT(ISERROR(SEARCH("Menor",K10)))</formula>
    </cfRule>
    <cfRule type="containsText" dxfId="443" priority="338" operator="containsText" text="Leve">
      <formula>NOT(ISERROR(SEARCH("Leve",K10)))</formula>
    </cfRule>
  </conditionalFormatting>
  <conditionalFormatting sqref="M10 M20 M40 M50 M30">
    <cfRule type="containsText" dxfId="442" priority="43" operator="containsText" text="Catastrófico">
      <formula>NOT(ISERROR(SEARCH("Catastrófico",M10)))</formula>
    </cfRule>
    <cfRule type="containsText" dxfId="441" priority="44" operator="containsText" text="Mayor">
      <formula>NOT(ISERROR(SEARCH("Mayor",M10)))</formula>
    </cfRule>
    <cfRule type="containsText" dxfId="440" priority="45" operator="containsText" text="Alta">
      <formula>NOT(ISERROR(SEARCH("Alta",M10)))</formula>
    </cfRule>
    <cfRule type="containsText" dxfId="439" priority="46" operator="containsText" text="Moderado">
      <formula>NOT(ISERROR(SEARCH("Moderado",M10)))</formula>
    </cfRule>
    <cfRule type="containsText" dxfId="438" priority="47" operator="containsText" text="Menor">
      <formula>NOT(ISERROR(SEARCH("Menor",M10)))</formula>
    </cfRule>
    <cfRule type="containsText" dxfId="437" priority="48" operator="containsText" text="Leve">
      <formula>NOT(ISERROR(SEARCH("Leve",M10)))</formula>
    </cfRule>
  </conditionalFormatting>
  <conditionalFormatting sqref="N8:O8">
    <cfRule type="containsText" dxfId="436" priority="67" operator="containsText" text="3- Moderado">
      <formula>NOT(ISERROR(SEARCH("3- Moderado",N8)))</formula>
    </cfRule>
    <cfRule type="containsText" dxfId="435" priority="68" operator="containsText" text="6- Moderado">
      <formula>NOT(ISERROR(SEARCH("6- Moderado",N8)))</formula>
    </cfRule>
    <cfRule type="containsText" dxfId="434" priority="69" operator="containsText" text="4- Moderado">
      <formula>NOT(ISERROR(SEARCH("4- Moderado",N8)))</formula>
    </cfRule>
    <cfRule type="containsText" dxfId="433" priority="70" operator="containsText" text="3- Bajo">
      <formula>NOT(ISERROR(SEARCH("3- Bajo",N8)))</formula>
    </cfRule>
    <cfRule type="containsText" dxfId="432" priority="71" operator="containsText" text="4- Bajo">
      <formula>NOT(ISERROR(SEARCH("4- Bajo",N8)))</formula>
    </cfRule>
    <cfRule type="containsText" dxfId="431" priority="72" operator="containsText" text="1- Bajo">
      <formula>NOT(ISERROR(SEARCH("1- Bajo",N8)))</formula>
    </cfRule>
  </conditionalFormatting>
  <conditionalFormatting sqref="N10:O10 N20:O20 N40:O40 N50:O50 N30">
    <cfRule type="containsText" dxfId="430" priority="49" operator="containsText" text="Extremo">
      <formula>NOT(ISERROR(SEARCH("Extremo",N10)))</formula>
    </cfRule>
    <cfRule type="containsText" dxfId="429" priority="50" operator="containsText" text="Alto">
      <formula>NOT(ISERROR(SEARCH("Alto",N10)))</formula>
    </cfRule>
    <cfRule type="containsText" dxfId="428" priority="51" operator="containsText" text="Bajo">
      <formula>NOT(ISERROR(SEARCH("Bajo",N10)))</formula>
    </cfRule>
    <cfRule type="containsText" dxfId="427" priority="52" operator="containsText" text="Moderado">
      <formula>NOT(ISERROR(SEARCH("Moderado",N10)))</formula>
    </cfRule>
  </conditionalFormatting>
  <conditionalFormatting sqref="K31:K39">
    <cfRule type="containsText" dxfId="426" priority="37" operator="containsText" text="Catastrófico">
      <formula>NOT(ISERROR(SEARCH("Catastrófico",K31)))</formula>
    </cfRule>
    <cfRule type="containsText" dxfId="425" priority="38" operator="containsText" text="Mayor">
      <formula>NOT(ISERROR(SEARCH("Mayor",K31)))</formula>
    </cfRule>
    <cfRule type="containsText" dxfId="424" priority="39" operator="containsText" text="Alta">
      <formula>NOT(ISERROR(SEARCH("Alta",K31)))</formula>
    </cfRule>
    <cfRule type="containsText" dxfId="423" priority="40" operator="containsText" text="Moderado">
      <formula>NOT(ISERROR(SEARCH("Moderado",K31)))</formula>
    </cfRule>
    <cfRule type="containsText" dxfId="422" priority="41" operator="containsText" text="Menor">
      <formula>NOT(ISERROR(SEARCH("Menor",K31)))</formula>
    </cfRule>
    <cfRule type="containsText" dxfId="421" priority="42" operator="containsText" text="Leve">
      <formula>NOT(ISERROR(SEARCH("Leve",K31)))</formula>
    </cfRule>
  </conditionalFormatting>
  <conditionalFormatting sqref="K30">
    <cfRule type="containsText" dxfId="420" priority="1" operator="containsText" text="Catastrófico">
      <formula>NOT(ISERROR(SEARCH("Catastrófico",K30)))</formula>
    </cfRule>
    <cfRule type="containsText" dxfId="419" priority="2" operator="containsText" text="Mayor">
      <formula>NOT(ISERROR(SEARCH("Mayor",K30)))</formula>
    </cfRule>
    <cfRule type="containsText" dxfId="418" priority="3" operator="containsText" text="Alta">
      <formula>NOT(ISERROR(SEARCH("Alta",K30)))</formula>
    </cfRule>
    <cfRule type="containsText" dxfId="417" priority="4" operator="containsText" text="Moderado">
      <formula>NOT(ISERROR(SEARCH("Moderado",K30)))</formula>
    </cfRule>
    <cfRule type="containsText" dxfId="416" priority="5" operator="containsText" text="Menor">
      <formula>NOT(ISERROR(SEARCH("Menor",K30)))</formula>
    </cfRule>
    <cfRule type="containsText" dxfId="415" priority="6" operator="containsText" text="Leve">
      <formula>NOT(ISERROR(SEARCH("Leve",K30)))</formula>
    </cfRule>
  </conditionalFormatting>
  <conditionalFormatting sqref="O30">
    <cfRule type="containsText" dxfId="414" priority="13" operator="containsText" text="Extremo">
      <formula>NOT(ISERROR(SEARCH("Extremo",O30)))</formula>
    </cfRule>
    <cfRule type="containsText" dxfId="413" priority="14" operator="containsText" text="Alto">
      <formula>NOT(ISERROR(SEARCH("Alto",O30)))</formula>
    </cfRule>
    <cfRule type="containsText" dxfId="412" priority="15" operator="containsText" text="Bajo">
      <formula>NOT(ISERROR(SEARCH("Bajo",O30)))</formula>
    </cfRule>
    <cfRule type="containsText" dxfId="411" priority="16" operator="containsText" text="Moderado">
      <formula>NOT(ISERROR(SEARCH("Moderado",O30)))</formula>
    </cfRule>
  </conditionalFormatting>
  <dataValidations count="1">
    <dataValidation type="list" allowBlank="1" showInputMessage="1" showErrorMessage="1" sqref="I30:J39" xr:uid="{EA835CF7-CEC4-4F42-9D7D-B0A6D28A9A7D}"/>
  </dataValidations>
  <printOptions horizontalCentered="1"/>
  <pageMargins left="0.70866141732283472" right="0.70866141732283472" top="0.74803149606299213" bottom="0.74803149606299213" header="0.31496062992125984" footer="0.31496062992125984"/>
  <pageSetup scale="35"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358" operator="containsText" id="{D4158494-FAE5-4853-A580-52567E2FD023}">
            <xm:f>NOT(ISERROR(SEARCH('8- Políticas de Administración'!$B$5,H10)))</xm:f>
            <xm:f>'8- Políticas de Administración'!$B$5</xm:f>
            <x14:dxf>
              <font>
                <color rgb="FF006100"/>
              </font>
              <fill>
                <patternFill>
                  <bgColor rgb="FFC6EFCE"/>
                </patternFill>
              </fill>
            </x14:dxf>
          </x14:cfRule>
          <x14:cfRule type="containsText" priority="359" operator="containsText" id="{009A1948-254C-4020-A26D-7181B4E8E5DF}">
            <xm:f>NOT(ISERROR(SEARCH('8- Políticas de Administración'!$B$5,H10)))</xm:f>
            <xm:f>'8- Políticas de Administración'!$B$5</xm:f>
            <x14:dxf>
              <font>
                <color rgb="FF9C0006"/>
              </font>
              <fill>
                <patternFill>
                  <bgColor rgb="FFFFC7CE"/>
                </patternFill>
              </fill>
            </x14:dxf>
          </x14:cfRule>
          <xm:sqref>H10 H20 H40 H30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Administración'!$I$17:$I$22</xm:f>
          </x14:formula1>
          <xm:sqref>I10:I29 I40:I59</xm:sqref>
        </x14:dataValidation>
        <x14:dataValidation type="list" allowBlank="1" showInputMessage="1" showErrorMessage="1" xr:uid="{00000000-0002-0000-0400-000001000000}">
          <x14:formula1>
            <xm:f>IF(I10='8- Políticas de Administración'!$C$16,'8- Políticas de Administración'!$C$17:$C$21,IF(I10='8- Políticas de Administración'!$C$24,'8- Políticas de Administración'!$C$25:$C$29,IF(I10='8- Políticas de Administración'!$C$32,'8- Políticas de Administración'!$C$33:$C$37,IF(I10='8- Políticas de Administración'!$C$40,'8- Políticas de Administración'!$C$41:$C$45,IF(I10='8- Políticas de Administración'!$C$48,'8- Políticas de Administración'!$C$49:$C$53,IF(I10='8- Políticas de Administración'!$C$56,'8- Políticas de Administración'!$C$57:$C$61))))))</xm:f>
          </x14:formula1>
          <xm:sqref>J10:J29 J40:J59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59"/>
  <sheetViews>
    <sheetView showGridLines="0" topLeftCell="A4" zoomScale="70" zoomScaleNormal="70" zoomScalePageLayoutView="70" workbookViewId="0">
      <pane xSplit="2" ySplit="6" topLeftCell="C10" activePane="bottomRight" state="frozen"/>
      <selection pane="topRight" activeCell="C4" sqref="C4"/>
      <selection pane="bottomLeft" activeCell="A10" sqref="A10"/>
      <selection pane="bottomRight" activeCell="H39" sqref="H39"/>
    </sheetView>
  </sheetViews>
  <sheetFormatPr baseColWidth="10" defaultColWidth="11.42578125" defaultRowHeight="15"/>
  <cols>
    <col min="1" max="1" width="7" customWidth="1"/>
    <col min="2" max="2" width="35.85546875" customWidth="1"/>
    <col min="3" max="3" width="52.5703125" style="49" customWidth="1"/>
    <col min="4" max="4" width="5" hidden="1" customWidth="1"/>
    <col min="5" max="5" width="56" customWidth="1"/>
    <col min="7" max="7" width="12.28515625" bestFit="1" customWidth="1"/>
    <col min="8" max="8" width="14.7109375" bestFit="1" customWidth="1"/>
    <col min="9" max="9" width="15.85546875" customWidth="1"/>
    <col min="10" max="10" width="17.5703125" customWidth="1"/>
    <col min="11" max="11" width="11.7109375" customWidth="1"/>
    <col min="12" max="12" width="16" customWidth="1"/>
    <col min="13" max="13" width="42.7109375" customWidth="1"/>
    <col min="14" max="14" width="7.7109375" customWidth="1"/>
    <col min="15" max="15" width="15.7109375" customWidth="1"/>
    <col min="16" max="17" width="10" customWidth="1"/>
    <col min="18" max="18" width="11.7109375" customWidth="1"/>
    <col min="19" max="19" width="11.42578125" customWidth="1"/>
    <col min="20" max="20" width="26.28515625" style="38" customWidth="1"/>
    <col min="21" max="21" width="18.5703125" style="37" customWidth="1"/>
    <col min="22" max="22" width="22.5703125" style="39" customWidth="1"/>
    <col min="23" max="278" width="11.42578125" style="18"/>
    <col min="279" max="16384" width="11.42578125" style="23"/>
  </cols>
  <sheetData>
    <row r="1" spans="1:278" s="20" customFormat="1" ht="27.75" thickTop="1">
      <c r="A1" s="451"/>
      <c r="B1" s="452"/>
      <c r="C1" s="453"/>
      <c r="D1" s="41"/>
      <c r="E1" s="447" t="s">
        <v>323</v>
      </c>
      <c r="F1" s="448"/>
      <c r="G1" s="448"/>
      <c r="H1" s="448"/>
      <c r="I1" s="448"/>
      <c r="J1" s="448"/>
      <c r="K1" s="448"/>
      <c r="L1" s="448"/>
      <c r="M1" s="448"/>
      <c r="N1" s="448"/>
      <c r="O1" s="448"/>
      <c r="P1" s="448"/>
      <c r="Q1" s="448"/>
      <c r="R1" s="448"/>
      <c r="S1" s="448"/>
      <c r="T1" s="448"/>
      <c r="U1" s="448"/>
      <c r="V1" s="448"/>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c r="JL1" s="19"/>
      <c r="JM1" s="19"/>
      <c r="JN1" s="19"/>
      <c r="JO1" s="19"/>
      <c r="JP1" s="19"/>
      <c r="JQ1" s="19"/>
      <c r="JR1" s="19"/>
    </row>
    <row r="2" spans="1:278" s="20" customFormat="1" ht="27">
      <c r="A2" s="454"/>
      <c r="B2" s="412"/>
      <c r="C2" s="455"/>
      <c r="D2" s="41"/>
      <c r="E2" s="449"/>
      <c r="F2" s="450"/>
      <c r="G2" s="450"/>
      <c r="H2" s="450"/>
      <c r="I2" s="450"/>
      <c r="J2" s="450"/>
      <c r="K2" s="450"/>
      <c r="L2" s="450"/>
      <c r="M2" s="450"/>
      <c r="N2" s="450"/>
      <c r="O2" s="450"/>
      <c r="P2" s="450"/>
      <c r="Q2" s="450"/>
      <c r="R2" s="450"/>
      <c r="S2" s="450"/>
      <c r="T2" s="450"/>
      <c r="U2" s="450"/>
      <c r="V2" s="450"/>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row>
    <row r="3" spans="1:278" s="20" customFormat="1" ht="27">
      <c r="A3" s="454"/>
      <c r="B3" s="412"/>
      <c r="C3" s="455"/>
      <c r="D3" s="128"/>
      <c r="E3" s="449"/>
      <c r="F3" s="450"/>
      <c r="G3" s="450"/>
      <c r="H3" s="450"/>
      <c r="I3" s="450"/>
      <c r="J3" s="450"/>
      <c r="K3" s="450"/>
      <c r="L3" s="450"/>
      <c r="M3" s="450"/>
      <c r="N3" s="450"/>
      <c r="O3" s="450"/>
      <c r="P3" s="450"/>
      <c r="Q3" s="450"/>
      <c r="R3" s="450"/>
      <c r="S3" s="450"/>
      <c r="T3" s="450"/>
      <c r="U3" s="450"/>
      <c r="V3" s="450"/>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row>
    <row r="4" spans="1:278" s="20" customFormat="1" ht="18">
      <c r="A4" s="413" t="s">
        <v>267</v>
      </c>
      <c r="B4" s="413"/>
      <c r="C4" s="442" t="s">
        <v>5</v>
      </c>
      <c r="D4" s="442"/>
      <c r="E4" s="442"/>
      <c r="F4" s="442"/>
      <c r="G4" s="442"/>
      <c r="H4" s="442"/>
      <c r="I4" s="442"/>
      <c r="J4" s="442"/>
      <c r="K4" s="442"/>
      <c r="L4" s="442"/>
      <c r="M4" s="442"/>
      <c r="N4" s="442"/>
      <c r="O4" s="442"/>
      <c r="P4" s="442"/>
      <c r="Q4" s="442"/>
      <c r="R4" s="442"/>
      <c r="S4" s="442"/>
      <c r="T4" s="442"/>
      <c r="U4" s="442"/>
      <c r="V4" s="442"/>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row>
    <row r="5" spans="1:278" s="20" customFormat="1" ht="38.450000000000003" customHeight="1">
      <c r="A5" s="413" t="s">
        <v>268</v>
      </c>
      <c r="B5" s="413"/>
      <c r="C5" s="425" t="s">
        <v>269</v>
      </c>
      <c r="D5" s="425"/>
      <c r="E5" s="425"/>
      <c r="F5" s="425"/>
      <c r="G5" s="425"/>
      <c r="H5" s="425"/>
      <c r="I5" s="425"/>
      <c r="J5" s="425"/>
      <c r="K5" s="425"/>
      <c r="L5" s="425"/>
      <c r="M5" s="425"/>
      <c r="N5" s="425"/>
      <c r="O5" s="425"/>
      <c r="P5" s="425"/>
      <c r="Q5" s="425"/>
      <c r="R5" s="425"/>
      <c r="S5" s="425"/>
      <c r="T5" s="425"/>
      <c r="U5" s="425"/>
      <c r="V5" s="425"/>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row>
    <row r="6" spans="1:278" s="20" customFormat="1" ht="18">
      <c r="A6" s="413" t="s">
        <v>270</v>
      </c>
      <c r="B6" s="413"/>
      <c r="C6" s="442" t="s">
        <v>271</v>
      </c>
      <c r="D6" s="442"/>
      <c r="E6" s="442"/>
      <c r="F6" s="442"/>
      <c r="G6" s="442"/>
      <c r="H6" s="442"/>
      <c r="I6" s="442"/>
      <c r="J6" s="442"/>
      <c r="K6" s="442"/>
      <c r="L6" s="442"/>
      <c r="M6" s="442"/>
      <c r="N6" s="442"/>
      <c r="O6" s="442"/>
      <c r="P6" s="442"/>
      <c r="Q6" s="442"/>
      <c r="R6" s="442"/>
      <c r="S6" s="442"/>
      <c r="T6" s="442"/>
      <c r="U6" s="442"/>
      <c r="V6" s="442"/>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row>
    <row r="7" spans="1:278" s="20" customFormat="1" ht="17.25" thickBot="1">
      <c r="A7" s="456" t="s">
        <v>272</v>
      </c>
      <c r="B7" s="456"/>
      <c r="C7" s="456"/>
      <c r="D7" s="457" t="s">
        <v>324</v>
      </c>
      <c r="E7" s="423"/>
      <c r="F7" s="423"/>
      <c r="G7" s="423"/>
      <c r="H7" s="423"/>
      <c r="I7" s="423"/>
      <c r="J7" s="423"/>
      <c r="K7" s="423"/>
      <c r="L7" s="423"/>
      <c r="M7" s="423"/>
      <c r="N7" s="423"/>
      <c r="O7" s="423"/>
      <c r="P7" s="423"/>
      <c r="Q7" s="423"/>
      <c r="R7" s="424"/>
      <c r="S7" s="102"/>
      <c r="T7" s="456" t="s">
        <v>325</v>
      </c>
      <c r="U7" s="456"/>
      <c r="V7" s="456"/>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row>
    <row r="8" spans="1:278" s="20" customFormat="1" ht="30" customHeight="1" thickTop="1" thickBot="1">
      <c r="A8" s="458" t="s">
        <v>277</v>
      </c>
      <c r="B8" s="459" t="s">
        <v>326</v>
      </c>
      <c r="C8" s="461" t="s">
        <v>273</v>
      </c>
      <c r="D8" s="463" t="s">
        <v>327</v>
      </c>
      <c r="E8" s="465" t="s">
        <v>242</v>
      </c>
      <c r="F8" s="466" t="s">
        <v>328</v>
      </c>
      <c r="G8" s="467"/>
      <c r="H8" s="467"/>
      <c r="I8" s="467"/>
      <c r="J8" s="467"/>
      <c r="K8" s="468"/>
      <c r="L8" s="466" t="s">
        <v>329</v>
      </c>
      <c r="M8" s="467"/>
      <c r="N8" s="467"/>
      <c r="O8" s="467"/>
      <c r="P8" s="467"/>
      <c r="Q8" s="467"/>
      <c r="R8" s="467"/>
      <c r="S8" s="468"/>
      <c r="T8" s="56"/>
      <c r="U8" s="57"/>
      <c r="V8" s="86" t="s">
        <v>330</v>
      </c>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row>
    <row r="9" spans="1:278" s="22" customFormat="1" ht="96" customHeight="1" thickTop="1" thickBot="1">
      <c r="A9" s="414"/>
      <c r="B9" s="460"/>
      <c r="C9" s="462"/>
      <c r="D9" s="464"/>
      <c r="E9" s="406"/>
      <c r="F9" s="47" t="s">
        <v>244</v>
      </c>
      <c r="G9" s="47" t="s">
        <v>246</v>
      </c>
      <c r="H9" s="47" t="s">
        <v>331</v>
      </c>
      <c r="I9" s="47" t="s">
        <v>248</v>
      </c>
      <c r="J9" s="101" t="s">
        <v>332</v>
      </c>
      <c r="K9" s="47" t="s">
        <v>333</v>
      </c>
      <c r="L9" s="47" t="s">
        <v>334</v>
      </c>
      <c r="M9" s="100" t="s">
        <v>251</v>
      </c>
      <c r="N9" s="47" t="s">
        <v>335</v>
      </c>
      <c r="O9" s="47" t="s">
        <v>336</v>
      </c>
      <c r="P9" s="47" t="s">
        <v>337</v>
      </c>
      <c r="Q9" s="47" t="s">
        <v>338</v>
      </c>
      <c r="R9" s="101" t="s">
        <v>332</v>
      </c>
      <c r="S9" s="47" t="s">
        <v>339</v>
      </c>
      <c r="T9" s="50" t="s">
        <v>256</v>
      </c>
      <c r="U9" s="50" t="s">
        <v>258</v>
      </c>
      <c r="V9" s="51" t="s">
        <v>340</v>
      </c>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row>
    <row r="10" spans="1:278" ht="115.9" customHeight="1" thickBot="1">
      <c r="A10" s="469">
        <f>'5- Identificación de Riesgos'!A10</f>
        <v>1</v>
      </c>
      <c r="B10" s="371" t="str">
        <f>'5- Identificación de Riesgos'!B10</f>
        <v>Posibilidad de incumplimiento de actividades programadas en el plan de formación local</v>
      </c>
      <c r="C10" s="161" t="str">
        <f>'5- Identificación de Riesgos'!D10</f>
        <v>1.Ausentismo de discentes a los eventos de formación.</v>
      </c>
      <c r="D10" s="159"/>
      <c r="E10" s="266" t="s">
        <v>341</v>
      </c>
      <c r="F10" s="144" t="s">
        <v>342</v>
      </c>
      <c r="G10" s="144" t="s">
        <v>342</v>
      </c>
      <c r="H10" s="144" t="s">
        <v>342</v>
      </c>
      <c r="I10" s="144" t="s">
        <v>343</v>
      </c>
      <c r="J10" s="145">
        <f>COUNTIF(F10:I10,"SI")/4</f>
        <v>0.75</v>
      </c>
      <c r="K10" s="438">
        <f>AVERAGE(J10:J19)</f>
        <v>0.58333333333333337</v>
      </c>
      <c r="L10" s="144" t="str">
        <f>'5- Identificación de Riesgos'!I10</f>
        <v>Pérdida Reputacional</v>
      </c>
      <c r="M10" s="163"/>
      <c r="N10" s="144"/>
      <c r="O10" s="144"/>
      <c r="P10" s="144"/>
      <c r="Q10" s="144"/>
      <c r="R10" s="145"/>
      <c r="S10" s="438">
        <f>AVERAGE(R10:R19)</f>
        <v>0.75</v>
      </c>
      <c r="T10" s="429" t="s">
        <v>344</v>
      </c>
      <c r="U10" s="371" t="s">
        <v>294</v>
      </c>
      <c r="V10" s="374" t="s">
        <v>345</v>
      </c>
    </row>
    <row r="11" spans="1:278" ht="60.75" thickBot="1">
      <c r="A11" s="470"/>
      <c r="B11" s="372"/>
      <c r="C11" s="161" t="str">
        <f>'5- Identificación de Riesgos'!D11</f>
        <v>2.Demora en el envío de las convocatorias o de las novedades de los eventos académicos, por parte de la Escuela Judicial Rodrigo Lara Bonilla. Y del plan de formacion local</v>
      </c>
      <c r="D11" s="162"/>
      <c r="E11" s="163" t="s">
        <v>494</v>
      </c>
      <c r="F11" s="140" t="s">
        <v>343</v>
      </c>
      <c r="G11" s="140" t="s">
        <v>342</v>
      </c>
      <c r="H11" s="140" t="s">
        <v>343</v>
      </c>
      <c r="I11" s="140" t="s">
        <v>342</v>
      </c>
      <c r="J11" s="269">
        <f>COUNTIF(F11:I11,"SI")/4</f>
        <v>0.5</v>
      </c>
      <c r="K11" s="439"/>
      <c r="L11" s="140">
        <f>'5- Identificación de Riesgos'!I11</f>
        <v>0</v>
      </c>
      <c r="M11" s="163"/>
      <c r="N11" s="140"/>
      <c r="O11" s="140"/>
      <c r="P11" s="140"/>
      <c r="Q11" s="140"/>
      <c r="R11" s="142"/>
      <c r="S11" s="439"/>
      <c r="T11" s="430"/>
      <c r="U11" s="372"/>
      <c r="V11" s="375"/>
    </row>
    <row r="12" spans="1:278" ht="25.5">
      <c r="A12" s="470"/>
      <c r="B12" s="372"/>
      <c r="C12" s="161" t="str">
        <f>'5- Identificación de Riesgos'!D12</f>
        <v>3. Fallas tecnológicas.</v>
      </c>
      <c r="D12" s="162"/>
      <c r="E12" s="163" t="s">
        <v>497</v>
      </c>
      <c r="F12" s="140"/>
      <c r="G12" s="140"/>
      <c r="H12" s="140"/>
      <c r="I12" s="140"/>
      <c r="J12" s="142"/>
      <c r="K12" s="439"/>
      <c r="L12" s="140">
        <f>'5- Identificación de Riesgos'!I12</f>
        <v>0</v>
      </c>
      <c r="M12" s="163" t="s">
        <v>496</v>
      </c>
      <c r="N12" s="140" t="s">
        <v>343</v>
      </c>
      <c r="O12" s="268" t="s">
        <v>342</v>
      </c>
      <c r="P12" s="268" t="s">
        <v>342</v>
      </c>
      <c r="Q12" s="268" t="s">
        <v>342</v>
      </c>
      <c r="R12" s="269">
        <f>SUM(COUNTIF(N12,"SI")*25%,COUNTIF(O12,"SI")*40%,COUNTIF(P12,"SI")*25%,COUNTIF(Q12,"SI")*10%)</f>
        <v>0.75</v>
      </c>
      <c r="S12" s="439"/>
      <c r="T12" s="430"/>
      <c r="U12" s="372"/>
      <c r="V12" s="375"/>
    </row>
    <row r="13" spans="1:278">
      <c r="A13" s="470"/>
      <c r="B13" s="372"/>
      <c r="C13" s="161" t="str">
        <f>'5- Identificación de Riesgos'!D13</f>
        <v>4. Congestión judicial.</v>
      </c>
      <c r="D13" s="162"/>
      <c r="E13" s="163" t="s">
        <v>497</v>
      </c>
      <c r="F13" s="140"/>
      <c r="G13" s="140"/>
      <c r="H13" s="140"/>
      <c r="I13" s="140"/>
      <c r="J13" s="142"/>
      <c r="K13" s="439"/>
      <c r="L13" s="140">
        <f>'5- Identificación de Riesgos'!I13</f>
        <v>0</v>
      </c>
      <c r="M13" s="163"/>
      <c r="N13" s="140"/>
      <c r="O13" s="140"/>
      <c r="P13" s="140"/>
      <c r="Q13" s="140"/>
      <c r="R13" s="142"/>
      <c r="S13" s="439"/>
      <c r="T13" s="430"/>
      <c r="U13" s="372"/>
      <c r="V13" s="375"/>
    </row>
    <row r="14" spans="1:278" ht="38.25">
      <c r="A14" s="470"/>
      <c r="B14" s="372"/>
      <c r="C14" s="161" t="str">
        <f>'5- Identificación de Riesgos'!D14</f>
        <v>5. Restricciones en la asignación de recursos.</v>
      </c>
      <c r="D14" s="162"/>
      <c r="E14" s="267" t="s">
        <v>498</v>
      </c>
      <c r="F14" s="140" t="s">
        <v>343</v>
      </c>
      <c r="G14" s="140" t="s">
        <v>342</v>
      </c>
      <c r="H14" s="140" t="s">
        <v>343</v>
      </c>
      <c r="I14" s="140" t="s">
        <v>342</v>
      </c>
      <c r="J14" s="142">
        <f t="shared" ref="J14" si="0">COUNTIF(F14:I14,"SI")/4</f>
        <v>0.5</v>
      </c>
      <c r="K14" s="439"/>
      <c r="L14" s="140">
        <f>'5- Identificación de Riesgos'!I14</f>
        <v>0</v>
      </c>
      <c r="N14" s="140"/>
      <c r="O14" s="140"/>
      <c r="P14" s="140"/>
      <c r="Q14" s="140"/>
      <c r="R14" s="142"/>
      <c r="S14" s="439"/>
      <c r="T14" s="430"/>
      <c r="U14" s="372"/>
      <c r="V14" s="375"/>
    </row>
    <row r="15" spans="1:278">
      <c r="A15" s="470"/>
      <c r="B15" s="372"/>
      <c r="C15" s="161">
        <f>'5- Identificación de Riesgos'!D15</f>
        <v>0</v>
      </c>
      <c r="D15" s="162"/>
      <c r="E15" s="163"/>
      <c r="F15" s="140"/>
      <c r="G15" s="140"/>
      <c r="H15" s="140"/>
      <c r="I15" s="140"/>
      <c r="J15" s="142"/>
      <c r="K15" s="439"/>
      <c r="L15" s="140">
        <f>'5- Identificación de Riesgos'!I15</f>
        <v>0</v>
      </c>
      <c r="M15" s="169"/>
      <c r="N15" s="140"/>
      <c r="O15" s="140"/>
      <c r="P15" s="140"/>
      <c r="Q15" s="140"/>
      <c r="R15" s="142"/>
      <c r="S15" s="439"/>
      <c r="T15" s="430"/>
      <c r="U15" s="372"/>
      <c r="V15" s="375"/>
    </row>
    <row r="16" spans="1:278">
      <c r="A16" s="470"/>
      <c r="B16" s="372"/>
      <c r="C16" s="161">
        <f>'5- Identificación de Riesgos'!D16</f>
        <v>0</v>
      </c>
      <c r="D16" s="162"/>
      <c r="E16" s="163"/>
      <c r="F16" s="140"/>
      <c r="G16" s="140"/>
      <c r="H16" s="140"/>
      <c r="I16" s="140"/>
      <c r="J16" s="142"/>
      <c r="K16" s="439"/>
      <c r="L16" s="140">
        <f>'5- Identificación de Riesgos'!I16</f>
        <v>0</v>
      </c>
      <c r="M16" s="169"/>
      <c r="N16" s="140"/>
      <c r="O16" s="140"/>
      <c r="P16" s="140"/>
      <c r="Q16" s="140"/>
      <c r="R16" s="142"/>
      <c r="S16" s="439"/>
      <c r="T16" s="430"/>
      <c r="U16" s="372"/>
      <c r="V16" s="375"/>
    </row>
    <row r="17" spans="1:22">
      <c r="A17" s="470"/>
      <c r="B17" s="372"/>
      <c r="C17" s="161">
        <f>'5- Identificación de Riesgos'!D17</f>
        <v>0</v>
      </c>
      <c r="D17" s="162"/>
      <c r="E17" s="163"/>
      <c r="F17" s="140"/>
      <c r="G17" s="140"/>
      <c r="H17" s="140"/>
      <c r="I17" s="140"/>
      <c r="J17" s="142"/>
      <c r="K17" s="439"/>
      <c r="L17" s="140">
        <f>'5- Identificación de Riesgos'!I17</f>
        <v>0</v>
      </c>
      <c r="M17" s="169"/>
      <c r="N17" s="140"/>
      <c r="O17" s="140"/>
      <c r="P17" s="140"/>
      <c r="Q17" s="140"/>
      <c r="R17" s="142"/>
      <c r="S17" s="439"/>
      <c r="T17" s="430"/>
      <c r="U17" s="372"/>
      <c r="V17" s="375"/>
    </row>
    <row r="18" spans="1:22" ht="15.75" thickBot="1">
      <c r="A18" s="471"/>
      <c r="B18" s="445"/>
      <c r="C18" s="161">
        <f>'5- Identificación de Riesgos'!D18</f>
        <v>0</v>
      </c>
      <c r="D18" s="175"/>
      <c r="E18" s="176"/>
      <c r="F18" s="174"/>
      <c r="G18" s="174"/>
      <c r="H18" s="174"/>
      <c r="I18" s="174"/>
      <c r="J18" s="177"/>
      <c r="K18" s="443"/>
      <c r="L18" s="141">
        <f>'5- Identificación de Riesgos'!I17</f>
        <v>0</v>
      </c>
      <c r="M18" s="170"/>
      <c r="N18" s="141"/>
      <c r="O18" s="141"/>
      <c r="P18" s="141"/>
      <c r="Q18" s="141"/>
      <c r="R18" s="177"/>
      <c r="S18" s="443"/>
      <c r="T18" s="444"/>
      <c r="U18" s="445"/>
      <c r="V18" s="446"/>
    </row>
    <row r="19" spans="1:22" ht="15.75" thickBot="1">
      <c r="A19" s="472"/>
      <c r="B19" s="373"/>
      <c r="C19" s="161">
        <f>'5- Identificación de Riesgos'!D19</f>
        <v>0</v>
      </c>
      <c r="D19" s="165"/>
      <c r="E19" s="166"/>
      <c r="F19" s="141"/>
      <c r="G19" s="141"/>
      <c r="H19" s="141"/>
      <c r="I19" s="141"/>
      <c r="J19" s="143"/>
      <c r="K19" s="440"/>
      <c r="L19" s="141"/>
      <c r="M19" s="170"/>
      <c r="N19" s="141"/>
      <c r="O19" s="141"/>
      <c r="P19" s="141"/>
      <c r="Q19" s="141"/>
      <c r="R19" s="143"/>
      <c r="S19" s="440"/>
      <c r="T19" s="431"/>
      <c r="U19" s="373"/>
      <c r="V19" s="376"/>
    </row>
    <row r="20" spans="1:22" ht="15.75" hidden="1" thickBot="1">
      <c r="A20" s="469">
        <f>'5- Identificación de Riesgos'!A20</f>
        <v>2</v>
      </c>
      <c r="B20" s="371">
        <f>'5- Identificación de Riesgos'!B20</f>
        <v>0</v>
      </c>
      <c r="C20" s="168">
        <f>'5- Identificación de Riesgos'!D20</f>
        <v>0</v>
      </c>
      <c r="D20" s="159"/>
      <c r="E20" s="160"/>
      <c r="F20" s="144"/>
      <c r="G20" s="144"/>
      <c r="H20" s="144"/>
      <c r="I20" s="144"/>
      <c r="J20" s="145"/>
      <c r="K20" s="438" t="e">
        <f>AVERAGE(J20:J29)</f>
        <v>#DIV/0!</v>
      </c>
      <c r="L20" s="144">
        <f>'5- Identificación de Riesgos'!I20</f>
        <v>0</v>
      </c>
      <c r="M20" s="171"/>
      <c r="N20" s="144"/>
      <c r="O20" s="144"/>
      <c r="P20" s="144"/>
      <c r="Q20" s="144"/>
      <c r="R20" s="145"/>
      <c r="S20" s="438" t="e">
        <f t="shared" ref="S20" si="1">AVERAGE(R20:R29)</f>
        <v>#DIV/0!</v>
      </c>
      <c r="T20" s="429" t="s">
        <v>321</v>
      </c>
      <c r="U20" s="371" t="s">
        <v>346</v>
      </c>
      <c r="V20" s="374" t="s">
        <v>347</v>
      </c>
    </row>
    <row r="21" spans="1:22" hidden="1">
      <c r="A21" s="470"/>
      <c r="B21" s="372"/>
      <c r="C21" s="161">
        <f>'5- Identificación de Riesgos'!D21</f>
        <v>0</v>
      </c>
      <c r="D21" s="162"/>
      <c r="E21" s="163"/>
      <c r="F21" s="140"/>
      <c r="G21" s="140"/>
      <c r="H21" s="140"/>
      <c r="I21" s="140"/>
      <c r="J21" s="142"/>
      <c r="K21" s="439"/>
      <c r="L21" s="140">
        <f>'5- Identificación de Riesgos'!I21</f>
        <v>0</v>
      </c>
      <c r="M21" s="169"/>
      <c r="N21" s="140"/>
      <c r="O21" s="140"/>
      <c r="P21" s="140"/>
      <c r="Q21" s="140"/>
      <c r="R21" s="142"/>
      <c r="S21" s="439"/>
      <c r="T21" s="430"/>
      <c r="U21" s="372"/>
      <c r="V21" s="375"/>
    </row>
    <row r="22" spans="1:22" hidden="1">
      <c r="A22" s="470"/>
      <c r="B22" s="372"/>
      <c r="C22" s="161">
        <f>'5- Identificación de Riesgos'!D22</f>
        <v>0</v>
      </c>
      <c r="D22" s="162"/>
      <c r="E22" s="163"/>
      <c r="F22" s="140"/>
      <c r="G22" s="140"/>
      <c r="H22" s="140"/>
      <c r="I22" s="140"/>
      <c r="J22" s="142"/>
      <c r="K22" s="439"/>
      <c r="L22" s="140">
        <f>'5- Identificación de Riesgos'!I22</f>
        <v>0</v>
      </c>
      <c r="M22" s="169"/>
      <c r="N22" s="140"/>
      <c r="O22" s="140"/>
      <c r="P22" s="140"/>
      <c r="Q22" s="140"/>
      <c r="R22" s="142"/>
      <c r="S22" s="439"/>
      <c r="T22" s="430"/>
      <c r="U22" s="372"/>
      <c r="V22" s="375"/>
    </row>
    <row r="23" spans="1:22" hidden="1">
      <c r="A23" s="470"/>
      <c r="B23" s="372"/>
      <c r="C23" s="161">
        <f>'5- Identificación de Riesgos'!D23</f>
        <v>0</v>
      </c>
      <c r="D23" s="162"/>
      <c r="E23" s="163"/>
      <c r="F23" s="140"/>
      <c r="G23" s="140"/>
      <c r="H23" s="140"/>
      <c r="I23" s="140"/>
      <c r="J23" s="142"/>
      <c r="K23" s="439"/>
      <c r="L23" s="140">
        <f>'5- Identificación de Riesgos'!I23</f>
        <v>0</v>
      </c>
      <c r="M23" s="169"/>
      <c r="N23" s="140"/>
      <c r="O23" s="140"/>
      <c r="P23" s="140"/>
      <c r="Q23" s="140"/>
      <c r="R23" s="142"/>
      <c r="S23" s="439"/>
      <c r="T23" s="430"/>
      <c r="U23" s="372"/>
      <c r="V23" s="375"/>
    </row>
    <row r="24" spans="1:22" hidden="1">
      <c r="A24" s="470"/>
      <c r="B24" s="372"/>
      <c r="C24" s="161">
        <f>'5- Identificación de Riesgos'!D24</f>
        <v>0</v>
      </c>
      <c r="D24" s="162"/>
      <c r="E24" s="162"/>
      <c r="F24" s="140"/>
      <c r="G24" s="140"/>
      <c r="H24" s="140"/>
      <c r="I24" s="140"/>
      <c r="J24" s="142"/>
      <c r="K24" s="439"/>
      <c r="L24" s="140">
        <f>'5- Identificación de Riesgos'!I24</f>
        <v>0</v>
      </c>
      <c r="M24" s="169"/>
      <c r="N24" s="140"/>
      <c r="O24" s="140"/>
      <c r="P24" s="140"/>
      <c r="Q24" s="140"/>
      <c r="R24" s="142"/>
      <c r="S24" s="439"/>
      <c r="T24" s="430"/>
      <c r="U24" s="372"/>
      <c r="V24" s="375"/>
    </row>
    <row r="25" spans="1:22" hidden="1">
      <c r="A25" s="470"/>
      <c r="B25" s="372"/>
      <c r="C25" s="161">
        <f>'5- Identificación de Riesgos'!D25</f>
        <v>0</v>
      </c>
      <c r="D25" s="162"/>
      <c r="E25" s="163"/>
      <c r="F25" s="140"/>
      <c r="G25" s="140"/>
      <c r="H25" s="140"/>
      <c r="I25" s="140"/>
      <c r="J25" s="142"/>
      <c r="K25" s="439"/>
      <c r="L25" s="140">
        <f>'5- Identificación de Riesgos'!I25</f>
        <v>0</v>
      </c>
      <c r="M25" s="169"/>
      <c r="N25" s="140"/>
      <c r="O25" s="140"/>
      <c r="P25" s="140"/>
      <c r="Q25" s="140"/>
      <c r="R25" s="142"/>
      <c r="S25" s="439"/>
      <c r="T25" s="430"/>
      <c r="U25" s="372"/>
      <c r="V25" s="375"/>
    </row>
    <row r="26" spans="1:22" hidden="1">
      <c r="A26" s="470"/>
      <c r="B26" s="372"/>
      <c r="C26" s="161">
        <f>'5- Identificación de Riesgos'!D26</f>
        <v>0</v>
      </c>
      <c r="D26" s="162"/>
      <c r="E26" s="163"/>
      <c r="F26" s="140"/>
      <c r="G26" s="140"/>
      <c r="H26" s="140"/>
      <c r="I26" s="140"/>
      <c r="J26" s="142"/>
      <c r="K26" s="439"/>
      <c r="L26" s="140">
        <f>'5- Identificación de Riesgos'!I26</f>
        <v>0</v>
      </c>
      <c r="M26" s="169"/>
      <c r="N26" s="140"/>
      <c r="O26" s="140"/>
      <c r="P26" s="140"/>
      <c r="Q26" s="140"/>
      <c r="R26" s="142"/>
      <c r="S26" s="439"/>
      <c r="T26" s="430"/>
      <c r="U26" s="372"/>
      <c r="V26" s="375"/>
    </row>
    <row r="27" spans="1:22" hidden="1">
      <c r="A27" s="470"/>
      <c r="B27" s="372"/>
      <c r="C27" s="161">
        <f>'5- Identificación de Riesgos'!D27</f>
        <v>0</v>
      </c>
      <c r="D27" s="162"/>
      <c r="E27" s="163"/>
      <c r="F27" s="140"/>
      <c r="G27" s="140"/>
      <c r="H27" s="140"/>
      <c r="I27" s="140"/>
      <c r="J27" s="142"/>
      <c r="K27" s="439"/>
      <c r="L27" s="140">
        <f>'5- Identificación de Riesgos'!I27</f>
        <v>0</v>
      </c>
      <c r="M27" s="169"/>
      <c r="N27" s="140"/>
      <c r="O27" s="140"/>
      <c r="P27" s="140"/>
      <c r="Q27" s="140"/>
      <c r="R27" s="142"/>
      <c r="S27" s="439"/>
      <c r="T27" s="430"/>
      <c r="U27" s="372"/>
      <c r="V27" s="375"/>
    </row>
    <row r="28" spans="1:22" hidden="1">
      <c r="A28" s="470"/>
      <c r="B28" s="372"/>
      <c r="C28" s="161">
        <f>'5- Identificación de Riesgos'!D28</f>
        <v>0</v>
      </c>
      <c r="D28" s="162"/>
      <c r="E28" s="163"/>
      <c r="F28" s="140"/>
      <c r="G28" s="140"/>
      <c r="H28" s="140"/>
      <c r="I28" s="140"/>
      <c r="J28" s="142"/>
      <c r="K28" s="439"/>
      <c r="L28" s="140">
        <f>'5- Identificación de Riesgos'!I28</f>
        <v>0</v>
      </c>
      <c r="M28" s="169"/>
      <c r="N28" s="140"/>
      <c r="O28" s="140"/>
      <c r="P28" s="140"/>
      <c r="Q28" s="140"/>
      <c r="R28" s="142"/>
      <c r="S28" s="439"/>
      <c r="T28" s="430"/>
      <c r="U28" s="372"/>
      <c r="V28" s="375"/>
    </row>
    <row r="29" spans="1:22" hidden="1">
      <c r="A29" s="472"/>
      <c r="B29" s="373"/>
      <c r="C29" s="164">
        <f>'5- Identificación de Riesgos'!D29</f>
        <v>0</v>
      </c>
      <c r="D29" s="165"/>
      <c r="E29" s="167"/>
      <c r="F29" s="141"/>
      <c r="G29" s="141"/>
      <c r="H29" s="141"/>
      <c r="I29" s="141"/>
      <c r="J29" s="143"/>
      <c r="K29" s="440"/>
      <c r="L29" s="141">
        <f>'5- Identificación de Riesgos'!I29</f>
        <v>0</v>
      </c>
      <c r="M29" s="170"/>
      <c r="N29" s="141"/>
      <c r="O29" s="141"/>
      <c r="P29" s="141"/>
      <c r="Q29" s="141"/>
      <c r="R29" s="143"/>
      <c r="S29" s="440"/>
      <c r="T29" s="431"/>
      <c r="U29" s="373"/>
      <c r="V29" s="376"/>
    </row>
    <row r="30" spans="1:22" ht="30" customHeight="1">
      <c r="A30" s="435">
        <f>'5- Identificación de Riesgos'!A30</f>
        <v>3</v>
      </c>
      <c r="B30" s="371" t="str">
        <f>'5- Identificación de Riesgos'!B30</f>
        <v xml:space="preserve">Recibir dádivas o beneficios a nombre propio o de terceros para seleccionar  o, rechazar aspirantes   sin el lleno de requisitos legales o asignar puntajes erróneos </v>
      </c>
      <c r="C30" s="158" t="str">
        <f>'5- Identificación de Riesgos'!D30</f>
        <v>1. Insuficientes programas de capacitación para la toma de conciencia debido al desconocimiento de l ley antisoborno (ISO 37001:2016), Plan Anticorrupción y  de los  valores y principios propios de la entidad.</v>
      </c>
      <c r="D30" s="159"/>
      <c r="E30" s="271" t="s">
        <v>499</v>
      </c>
      <c r="F30" s="273" t="s">
        <v>342</v>
      </c>
      <c r="G30" s="273" t="s">
        <v>342</v>
      </c>
      <c r="H30" s="273" t="s">
        <v>342</v>
      </c>
      <c r="I30" s="273" t="s">
        <v>342</v>
      </c>
      <c r="J30" s="275">
        <f t="shared" ref="J30:J33" si="2">COUNTIF(F30:I30,"SI")/4</f>
        <v>1</v>
      </c>
      <c r="K30" s="438">
        <f>AVERAGE(J30:J39)</f>
        <v>1</v>
      </c>
      <c r="L30" s="144" t="str">
        <f>'5- Identificación de Riesgos'!I30</f>
        <v>Pérdida Reputacional</v>
      </c>
      <c r="M30" s="171"/>
      <c r="N30" s="144"/>
      <c r="O30" s="144"/>
      <c r="P30" s="144"/>
      <c r="Q30" s="144"/>
      <c r="R30" s="145">
        <f t="shared" ref="R30" si="3">SUM(COUNTIF(N30,"SI")*25%,COUNTIF(O30,"SI")*40%,COUNTIF(P30,"SI")*25%,COUNTIF(Q30,"SI")*10%)</f>
        <v>0</v>
      </c>
      <c r="S30" s="438">
        <f t="shared" ref="S30" si="4">AVERAGE(R30:R39)</f>
        <v>0</v>
      </c>
      <c r="T30" s="429" t="s">
        <v>321</v>
      </c>
      <c r="U30" s="371" t="s">
        <v>299</v>
      </c>
      <c r="V30" s="374" t="s">
        <v>322</v>
      </c>
    </row>
    <row r="31" spans="1:22" ht="30">
      <c r="A31" s="436"/>
      <c r="B31" s="372"/>
      <c r="C31" s="161" t="str">
        <f>'5- Identificación de Riesgos'!D31</f>
        <v>2. Desconocimiento y no aplicación del Código de Ética y Buen Gobierno.</v>
      </c>
      <c r="D31" s="162"/>
      <c r="E31" s="272" t="s">
        <v>500</v>
      </c>
      <c r="F31" s="274" t="s">
        <v>342</v>
      </c>
      <c r="G31" s="274" t="s">
        <v>342</v>
      </c>
      <c r="H31" s="274" t="s">
        <v>342</v>
      </c>
      <c r="I31" s="274" t="s">
        <v>342</v>
      </c>
      <c r="J31" s="270">
        <f t="shared" si="2"/>
        <v>1</v>
      </c>
      <c r="K31" s="439"/>
      <c r="L31" s="140"/>
      <c r="M31" s="169"/>
      <c r="N31" s="140"/>
      <c r="O31" s="140"/>
      <c r="P31" s="140"/>
      <c r="Q31" s="140"/>
      <c r="R31" s="142"/>
      <c r="S31" s="439"/>
      <c r="T31" s="430"/>
      <c r="U31" s="372"/>
      <c r="V31" s="375"/>
    </row>
    <row r="32" spans="1:22" ht="45" customHeight="1">
      <c r="A32" s="436"/>
      <c r="B32" s="372"/>
      <c r="C32" s="161" t="str">
        <f>'5- Identificación de Riesgos'!D32</f>
        <v>3. Carencia de compromiso  y transparencia de los servidores judiciales</v>
      </c>
      <c r="D32" s="162"/>
      <c r="E32" s="272" t="s">
        <v>501</v>
      </c>
      <c r="F32" s="274" t="s">
        <v>342</v>
      </c>
      <c r="G32" s="274" t="s">
        <v>342</v>
      </c>
      <c r="H32" s="274" t="s">
        <v>342</v>
      </c>
      <c r="I32" s="274" t="s">
        <v>342</v>
      </c>
      <c r="J32" s="270">
        <f t="shared" si="2"/>
        <v>1</v>
      </c>
      <c r="K32" s="439"/>
      <c r="L32" s="140"/>
      <c r="M32" s="169"/>
      <c r="N32" s="140"/>
      <c r="O32" s="140"/>
      <c r="P32" s="140"/>
      <c r="Q32" s="140"/>
      <c r="R32" s="142"/>
      <c r="S32" s="439"/>
      <c r="T32" s="430"/>
      <c r="U32" s="372"/>
      <c r="V32" s="375"/>
    </row>
    <row r="33" spans="1:22" ht="30">
      <c r="A33" s="436"/>
      <c r="B33" s="372"/>
      <c r="C33" s="161" t="str">
        <f>'5- Identificación de Riesgos'!D33</f>
        <v>4. Deficiencia de  controles en el trámite  de los documentos</v>
      </c>
      <c r="D33" s="162"/>
      <c r="E33" s="272" t="s">
        <v>502</v>
      </c>
      <c r="F33" s="274" t="s">
        <v>342</v>
      </c>
      <c r="G33" s="274" t="s">
        <v>342</v>
      </c>
      <c r="H33" s="274" t="s">
        <v>342</v>
      </c>
      <c r="I33" s="274" t="s">
        <v>342</v>
      </c>
      <c r="J33" s="270">
        <f t="shared" si="2"/>
        <v>1</v>
      </c>
      <c r="K33" s="439"/>
      <c r="L33" s="140"/>
      <c r="M33" s="169"/>
      <c r="N33" s="140"/>
      <c r="O33" s="140"/>
      <c r="P33" s="140"/>
      <c r="Q33" s="140"/>
      <c r="R33" s="142"/>
      <c r="S33" s="439"/>
      <c r="T33" s="430"/>
      <c r="U33" s="372"/>
      <c r="V33" s="375"/>
    </row>
    <row r="34" spans="1:22" ht="15" customHeight="1">
      <c r="A34" s="436"/>
      <c r="B34" s="372"/>
      <c r="C34" s="161" t="str">
        <f>'5- Identificación de Riesgos'!D34</f>
        <v xml:space="preserve">5. No aplicación adecuada de los procedimientos de control </v>
      </c>
      <c r="D34" s="162"/>
      <c r="E34" s="162"/>
      <c r="F34" s="140"/>
      <c r="G34" s="140"/>
      <c r="H34" s="140"/>
      <c r="I34" s="140"/>
      <c r="J34" s="142"/>
      <c r="K34" s="439"/>
      <c r="L34" s="140"/>
      <c r="M34" s="169"/>
      <c r="N34" s="140"/>
      <c r="O34" s="140"/>
      <c r="P34" s="140"/>
      <c r="Q34" s="140"/>
      <c r="R34" s="142"/>
      <c r="S34" s="439"/>
      <c r="T34" s="430"/>
      <c r="U34" s="372"/>
      <c r="V34" s="375"/>
    </row>
    <row r="35" spans="1:22" ht="30" customHeight="1">
      <c r="A35" s="436"/>
      <c r="B35" s="372"/>
      <c r="C35" s="161">
        <f>'5- Identificación de Riesgos'!D35</f>
        <v>0</v>
      </c>
      <c r="D35" s="162"/>
      <c r="E35" s="163"/>
      <c r="F35" s="140"/>
      <c r="G35" s="140"/>
      <c r="H35" s="140"/>
      <c r="I35" s="140"/>
      <c r="J35" s="142"/>
      <c r="K35" s="439"/>
      <c r="L35" s="140"/>
      <c r="M35" s="169"/>
      <c r="N35" s="140"/>
      <c r="O35" s="140"/>
      <c r="P35" s="140"/>
      <c r="Q35" s="140"/>
      <c r="R35" s="142"/>
      <c r="S35" s="439"/>
      <c r="T35" s="430"/>
      <c r="U35" s="372"/>
      <c r="V35" s="375"/>
    </row>
    <row r="36" spans="1:22" ht="30" customHeight="1">
      <c r="A36" s="436"/>
      <c r="B36" s="372"/>
      <c r="C36" s="161">
        <f>'5- Identificación de Riesgos'!D36</f>
        <v>0</v>
      </c>
      <c r="D36" s="162"/>
      <c r="E36" s="163"/>
      <c r="F36" s="140"/>
      <c r="G36" s="140"/>
      <c r="H36" s="140"/>
      <c r="I36" s="140"/>
      <c r="J36" s="142"/>
      <c r="K36" s="439"/>
      <c r="L36" s="140"/>
      <c r="M36" s="169"/>
      <c r="N36" s="140"/>
      <c r="O36" s="140"/>
      <c r="P36" s="140"/>
      <c r="Q36" s="140"/>
      <c r="R36" s="142"/>
      <c r="S36" s="439"/>
      <c r="T36" s="430"/>
      <c r="U36" s="372"/>
      <c r="V36" s="375"/>
    </row>
    <row r="37" spans="1:22">
      <c r="A37" s="436"/>
      <c r="B37" s="372"/>
      <c r="C37" s="161">
        <f>'5- Identificación de Riesgos'!D37</f>
        <v>0</v>
      </c>
      <c r="D37" s="162"/>
      <c r="E37" s="163"/>
      <c r="F37" s="140"/>
      <c r="G37" s="140"/>
      <c r="H37" s="140"/>
      <c r="I37" s="140"/>
      <c r="J37" s="142"/>
      <c r="K37" s="439"/>
      <c r="L37" s="140"/>
      <c r="M37" s="169"/>
      <c r="N37" s="140"/>
      <c r="O37" s="140"/>
      <c r="P37" s="140"/>
      <c r="Q37" s="140"/>
      <c r="R37" s="142"/>
      <c r="S37" s="439"/>
      <c r="T37" s="430"/>
      <c r="U37" s="372"/>
      <c r="V37" s="375"/>
    </row>
    <row r="38" spans="1:22">
      <c r="A38" s="436"/>
      <c r="B38" s="372"/>
      <c r="C38" s="161">
        <f>'5- Identificación de Riesgos'!D38</f>
        <v>0</v>
      </c>
      <c r="D38" s="162"/>
      <c r="E38" s="163"/>
      <c r="F38" s="140"/>
      <c r="G38" s="140"/>
      <c r="H38" s="140"/>
      <c r="I38" s="140"/>
      <c r="J38" s="142"/>
      <c r="K38" s="439"/>
      <c r="L38" s="140"/>
      <c r="M38" s="169"/>
      <c r="N38" s="140"/>
      <c r="O38" s="140"/>
      <c r="P38" s="140"/>
      <c r="Q38" s="140"/>
      <c r="R38" s="142"/>
      <c r="S38" s="439"/>
      <c r="T38" s="430"/>
      <c r="U38" s="372"/>
      <c r="V38" s="375"/>
    </row>
    <row r="39" spans="1:22" ht="15.75" thickBot="1">
      <c r="A39" s="437"/>
      <c r="B39" s="373"/>
      <c r="C39" s="164">
        <f>'5- Identificación de Riesgos'!D39</f>
        <v>0</v>
      </c>
      <c r="D39" s="165"/>
      <c r="E39" s="167"/>
      <c r="F39" s="141"/>
      <c r="G39" s="141"/>
      <c r="H39" s="141"/>
      <c r="I39" s="141"/>
      <c r="J39" s="143"/>
      <c r="K39" s="440"/>
      <c r="L39" s="141"/>
      <c r="M39" s="170"/>
      <c r="N39" s="141"/>
      <c r="O39" s="141"/>
      <c r="P39" s="141"/>
      <c r="Q39" s="141"/>
      <c r="R39" s="143"/>
      <c r="S39" s="440"/>
      <c r="T39" s="431"/>
      <c r="U39" s="373"/>
      <c r="V39" s="376"/>
    </row>
    <row r="40" spans="1:22" ht="30" hidden="1">
      <c r="A40" s="435">
        <f>'5- Identificación de Riesgos'!A40</f>
        <v>4</v>
      </c>
      <c r="B40" s="371" t="str">
        <f>'5- Identificación de Riesgos'!B40</f>
        <v>Ofrecer, prometer, entregar, aceptar o solicitar una ventaja indebida para seleccionar candidatos que no cumplen los requisitos para acceder a los servicios (cursos de formación inicial o continua, MAA, etc.) ofrecidos por la EJRLB.</v>
      </c>
      <c r="C40" s="158" t="str">
        <f>'5- Identificación de Riesgos'!D40</f>
        <v>1. Falta de ética de los servidores públicos (Debilidades en principios y valores)</v>
      </c>
      <c r="D40" s="159"/>
      <c r="E40" s="194" t="s">
        <v>348</v>
      </c>
      <c r="F40" s="192" t="s">
        <v>342</v>
      </c>
      <c r="G40" s="192" t="s">
        <v>342</v>
      </c>
      <c r="H40" s="192" t="s">
        <v>342</v>
      </c>
      <c r="I40" s="192" t="s">
        <v>342</v>
      </c>
      <c r="J40" s="145">
        <f>COUNTIF(F40:I40,"SI")/4</f>
        <v>1</v>
      </c>
      <c r="K40" s="438">
        <f>AVERAGE(J40:J49)</f>
        <v>1</v>
      </c>
      <c r="L40" s="144" t="str">
        <f>'5- Identificación de Riesgos'!I40</f>
        <v>Pérdida Reputacional</v>
      </c>
      <c r="M40" s="200" t="s">
        <v>349</v>
      </c>
      <c r="N40" s="192" t="s">
        <v>343</v>
      </c>
      <c r="O40" s="192" t="s">
        <v>343</v>
      </c>
      <c r="P40" s="192" t="s">
        <v>342</v>
      </c>
      <c r="Q40" s="192" t="s">
        <v>342</v>
      </c>
      <c r="R40" s="145">
        <f t="shared" ref="R40:R51" si="5">SUM(COUNTIF(N40,"SI")*25%,COUNTIF(O40,"SI")*40%,COUNTIF(P40,"SI")*25%,COUNTIF(Q40,"SI")*10%)</f>
        <v>0.35</v>
      </c>
      <c r="S40" s="438">
        <f t="shared" ref="S40" si="6">AVERAGE(R40:R49)</f>
        <v>0.67500000000000004</v>
      </c>
      <c r="T40" s="429" t="s">
        <v>321</v>
      </c>
      <c r="U40" s="432" t="s">
        <v>299</v>
      </c>
      <c r="V40" s="374" t="s">
        <v>322</v>
      </c>
    </row>
    <row r="41" spans="1:22" ht="45" hidden="1">
      <c r="A41" s="436"/>
      <c r="B41" s="372"/>
      <c r="C41" s="161" t="str">
        <f>'5- Identificación de Riesgos'!D41</f>
        <v>2. Falta de ética de terceros interesados  (Debilidades principios y valores)</v>
      </c>
      <c r="D41" s="162"/>
      <c r="E41" s="195" t="s">
        <v>350</v>
      </c>
      <c r="F41" s="192" t="s">
        <v>342</v>
      </c>
      <c r="G41" s="192" t="s">
        <v>342</v>
      </c>
      <c r="H41" s="192" t="s">
        <v>342</v>
      </c>
      <c r="I41" s="192" t="s">
        <v>342</v>
      </c>
      <c r="J41" s="142">
        <f>COUNTIF(F41:I41,"SI")/4</f>
        <v>1</v>
      </c>
      <c r="K41" s="439"/>
      <c r="L41" s="140" t="str">
        <f>'5- Identificación de Riesgos'!I41</f>
        <v>Incumplimiento de las metas establecidas</v>
      </c>
      <c r="M41" s="169" t="s">
        <v>351</v>
      </c>
      <c r="N41" s="192" t="s">
        <v>342</v>
      </c>
      <c r="O41" s="192" t="s">
        <v>342</v>
      </c>
      <c r="P41" s="192" t="s">
        <v>342</v>
      </c>
      <c r="Q41" s="192" t="s">
        <v>342</v>
      </c>
      <c r="R41" s="142">
        <f t="shared" si="5"/>
        <v>1</v>
      </c>
      <c r="S41" s="439"/>
      <c r="T41" s="430"/>
      <c r="U41" s="433"/>
      <c r="V41" s="375"/>
    </row>
    <row r="42" spans="1:22" ht="45" hidden="1">
      <c r="A42" s="436"/>
      <c r="B42" s="372"/>
      <c r="C42" s="161" t="str">
        <f>'5- Identificación de Riesgos'!D42</f>
        <v>3. Debilidad en los controles de los procedimientos</v>
      </c>
      <c r="D42" s="162"/>
      <c r="E42" s="196" t="s">
        <v>352</v>
      </c>
      <c r="F42" s="192" t="s">
        <v>342</v>
      </c>
      <c r="G42" s="192" t="s">
        <v>342</v>
      </c>
      <c r="H42" s="192" t="s">
        <v>342</v>
      </c>
      <c r="I42" s="192" t="s">
        <v>342</v>
      </c>
      <c r="J42" s="142">
        <f t="shared" ref="J42:J52" si="7">COUNTIF(F42:I42,"SI")/4</f>
        <v>1</v>
      </c>
      <c r="K42" s="439"/>
      <c r="L42" s="140">
        <f>'5- Identificación de Riesgos'!I42</f>
        <v>0</v>
      </c>
      <c r="M42" s="169"/>
      <c r="N42" s="140"/>
      <c r="O42" s="140"/>
      <c r="P42" s="140"/>
      <c r="Q42" s="140"/>
      <c r="R42" s="142"/>
      <c r="S42" s="439"/>
      <c r="T42" s="430"/>
      <c r="U42" s="433"/>
      <c r="V42" s="375"/>
    </row>
    <row r="43" spans="1:22" hidden="1">
      <c r="A43" s="436"/>
      <c r="B43" s="372"/>
      <c r="C43" s="161">
        <f>'5- Identificación de Riesgos'!D43</f>
        <v>0</v>
      </c>
      <c r="D43" s="162"/>
      <c r="E43" s="163"/>
      <c r="F43" s="140"/>
      <c r="G43" s="140"/>
      <c r="H43" s="140"/>
      <c r="I43" s="140"/>
      <c r="J43" s="142"/>
      <c r="K43" s="439"/>
      <c r="L43" s="140">
        <f>'5- Identificación de Riesgos'!I43</f>
        <v>0</v>
      </c>
      <c r="M43" s="169"/>
      <c r="N43" s="140"/>
      <c r="O43" s="140"/>
      <c r="P43" s="140"/>
      <c r="Q43" s="140"/>
      <c r="R43" s="142"/>
      <c r="S43" s="439"/>
      <c r="T43" s="430"/>
      <c r="U43" s="433"/>
      <c r="V43" s="375"/>
    </row>
    <row r="44" spans="1:22" hidden="1">
      <c r="A44" s="436"/>
      <c r="B44" s="372"/>
      <c r="C44" s="161">
        <f>'5- Identificación de Riesgos'!D44</f>
        <v>0</v>
      </c>
      <c r="D44" s="162"/>
      <c r="E44" s="162"/>
      <c r="F44" s="140"/>
      <c r="G44" s="140"/>
      <c r="H44" s="140"/>
      <c r="I44" s="140"/>
      <c r="J44" s="142"/>
      <c r="K44" s="439"/>
      <c r="L44" s="140">
        <f>'5- Identificación de Riesgos'!I44</f>
        <v>0</v>
      </c>
      <c r="M44" s="169"/>
      <c r="N44" s="140"/>
      <c r="O44" s="140"/>
      <c r="P44" s="140"/>
      <c r="Q44" s="140"/>
      <c r="R44" s="142"/>
      <c r="S44" s="439"/>
      <c r="T44" s="430"/>
      <c r="U44" s="433"/>
      <c r="V44" s="375"/>
    </row>
    <row r="45" spans="1:22" hidden="1">
      <c r="A45" s="436"/>
      <c r="B45" s="372"/>
      <c r="C45" s="161">
        <f>'5- Identificación de Riesgos'!D45</f>
        <v>0</v>
      </c>
      <c r="D45" s="162"/>
      <c r="E45" s="163"/>
      <c r="F45" s="140"/>
      <c r="G45" s="140"/>
      <c r="H45" s="140"/>
      <c r="I45" s="140"/>
      <c r="J45" s="142"/>
      <c r="K45" s="439"/>
      <c r="L45" s="140">
        <f>'5- Identificación de Riesgos'!I45</f>
        <v>0</v>
      </c>
      <c r="M45" s="169"/>
      <c r="N45" s="140"/>
      <c r="O45" s="140"/>
      <c r="P45" s="140"/>
      <c r="Q45" s="140"/>
      <c r="R45" s="142"/>
      <c r="S45" s="439"/>
      <c r="T45" s="430"/>
      <c r="U45" s="433"/>
      <c r="V45" s="375"/>
    </row>
    <row r="46" spans="1:22" hidden="1">
      <c r="A46" s="436"/>
      <c r="B46" s="372"/>
      <c r="C46" s="161">
        <f>'5- Identificación de Riesgos'!D46</f>
        <v>0</v>
      </c>
      <c r="D46" s="162"/>
      <c r="E46" s="163"/>
      <c r="F46" s="140"/>
      <c r="G46" s="140"/>
      <c r="H46" s="140"/>
      <c r="I46" s="140"/>
      <c r="J46" s="142"/>
      <c r="K46" s="439"/>
      <c r="L46" s="140">
        <f>'5- Identificación de Riesgos'!I46</f>
        <v>0</v>
      </c>
      <c r="M46" s="169"/>
      <c r="N46" s="140"/>
      <c r="O46" s="140"/>
      <c r="P46" s="140"/>
      <c r="Q46" s="140"/>
      <c r="R46" s="142"/>
      <c r="S46" s="439"/>
      <c r="T46" s="430"/>
      <c r="U46" s="433"/>
      <c r="V46" s="375"/>
    </row>
    <row r="47" spans="1:22" hidden="1">
      <c r="A47" s="436"/>
      <c r="B47" s="372"/>
      <c r="C47" s="161">
        <f>'5- Identificación de Riesgos'!D47</f>
        <v>0</v>
      </c>
      <c r="D47" s="162"/>
      <c r="E47" s="163"/>
      <c r="F47" s="140"/>
      <c r="G47" s="140"/>
      <c r="H47" s="140"/>
      <c r="I47" s="140"/>
      <c r="J47" s="142"/>
      <c r="K47" s="439"/>
      <c r="L47" s="140">
        <f>'5- Identificación de Riesgos'!I47</f>
        <v>0</v>
      </c>
      <c r="M47" s="169"/>
      <c r="N47" s="140"/>
      <c r="O47" s="140"/>
      <c r="P47" s="140"/>
      <c r="Q47" s="140"/>
      <c r="R47" s="142"/>
      <c r="S47" s="439"/>
      <c r="T47" s="430"/>
      <c r="U47" s="433"/>
      <c r="V47" s="375"/>
    </row>
    <row r="48" spans="1:22" hidden="1">
      <c r="A48" s="441"/>
      <c r="B48" s="372"/>
      <c r="C48" s="161">
        <f>'5- Identificación de Riesgos'!D48</f>
        <v>0</v>
      </c>
      <c r="D48" s="162"/>
      <c r="E48" s="163"/>
      <c r="F48" s="140"/>
      <c r="G48" s="140"/>
      <c r="H48" s="140"/>
      <c r="I48" s="140"/>
      <c r="J48" s="142"/>
      <c r="K48" s="439"/>
      <c r="L48" s="140">
        <f>'5- Identificación de Riesgos'!I48</f>
        <v>0</v>
      </c>
      <c r="M48" s="169"/>
      <c r="N48" s="140"/>
      <c r="O48" s="140"/>
      <c r="P48" s="140"/>
      <c r="Q48" s="140"/>
      <c r="R48" s="142"/>
      <c r="S48" s="439"/>
      <c r="T48" s="430"/>
      <c r="U48" s="433"/>
      <c r="V48" s="375"/>
    </row>
    <row r="49" spans="1:22" ht="15.75" hidden="1" thickBot="1">
      <c r="A49" s="437"/>
      <c r="B49" s="373"/>
      <c r="C49" s="164">
        <f>'5- Identificación de Riesgos'!D49</f>
        <v>0</v>
      </c>
      <c r="D49" s="165"/>
      <c r="E49" s="167"/>
      <c r="F49" s="141"/>
      <c r="G49" s="141"/>
      <c r="H49" s="141"/>
      <c r="I49" s="141"/>
      <c r="J49" s="143"/>
      <c r="K49" s="440"/>
      <c r="L49" s="141">
        <f>'5- Identificación de Riesgos'!I49</f>
        <v>0</v>
      </c>
      <c r="M49" s="170"/>
      <c r="N49" s="141"/>
      <c r="O49" s="141"/>
      <c r="P49" s="141"/>
      <c r="Q49" s="141"/>
      <c r="R49" s="143"/>
      <c r="S49" s="440"/>
      <c r="T49" s="431"/>
      <c r="U49" s="434"/>
      <c r="V49" s="376"/>
    </row>
    <row r="50" spans="1:22" ht="38.25" hidden="1" customHeight="1">
      <c r="A50" s="435">
        <f>'5- Identificación de Riesgos'!A50</f>
        <v>5</v>
      </c>
      <c r="B50" s="371" t="str">
        <f>'5- Identificación de Riesgos'!B50</f>
        <v>Ofrecer, prometer, entregar, aceptar o solicitar una ventaja indebida para obtener el AVAL previo de la Escuela Judicial, para participar en actividades académicas ofertadas y desarrolladas por instituciones nacionales e internacionales.</v>
      </c>
      <c r="C50" s="158" t="str">
        <f>'5- Identificación de Riesgos'!D50</f>
        <v>1. Falta de ética de los servidores públicos (Debilidades en principios y valores)</v>
      </c>
      <c r="D50" s="159"/>
      <c r="E50" s="199" t="s">
        <v>348</v>
      </c>
      <c r="F50" s="192" t="s">
        <v>342</v>
      </c>
      <c r="G50" s="192" t="s">
        <v>342</v>
      </c>
      <c r="H50" s="192" t="s">
        <v>342</v>
      </c>
      <c r="I50" s="192" t="s">
        <v>342</v>
      </c>
      <c r="J50" s="145">
        <f t="shared" si="7"/>
        <v>1</v>
      </c>
      <c r="K50" s="438">
        <f>AVERAGE(J50:J59)</f>
        <v>1</v>
      </c>
      <c r="L50" s="144" t="str">
        <f>'5- Identificación de Riesgos'!I50</f>
        <v>Pérdida Reputacional</v>
      </c>
      <c r="M50" s="200" t="s">
        <v>349</v>
      </c>
      <c r="N50" s="144" t="s">
        <v>343</v>
      </c>
      <c r="O50" s="144" t="s">
        <v>343</v>
      </c>
      <c r="P50" s="144" t="s">
        <v>342</v>
      </c>
      <c r="Q50" s="144" t="s">
        <v>342</v>
      </c>
      <c r="R50" s="145">
        <f t="shared" si="5"/>
        <v>0.35</v>
      </c>
      <c r="S50" s="438">
        <f t="shared" ref="S50" si="8">AVERAGE(R50:R59)</f>
        <v>0.67500000000000004</v>
      </c>
      <c r="T50" s="429" t="s">
        <v>321</v>
      </c>
      <c r="U50" s="432" t="s">
        <v>300</v>
      </c>
      <c r="V50" s="374" t="s">
        <v>300</v>
      </c>
    </row>
    <row r="51" spans="1:22" ht="28.5" hidden="1" customHeight="1">
      <c r="A51" s="436"/>
      <c r="B51" s="372"/>
      <c r="C51" s="161" t="str">
        <f>'5- Identificación de Riesgos'!D51</f>
        <v>2. Falta de ética de terceros interesados  (Debilidades principios y valores)</v>
      </c>
      <c r="D51" s="162"/>
      <c r="E51" s="198" t="s">
        <v>350</v>
      </c>
      <c r="F51" s="192" t="s">
        <v>342</v>
      </c>
      <c r="G51" s="192" t="s">
        <v>342</v>
      </c>
      <c r="H51" s="192" t="s">
        <v>342</v>
      </c>
      <c r="I51" s="192" t="s">
        <v>342</v>
      </c>
      <c r="J51" s="142">
        <f t="shared" si="7"/>
        <v>1</v>
      </c>
      <c r="K51" s="439"/>
      <c r="L51" s="192" t="str">
        <f>'5- Identificación de Riesgos'!I51</f>
        <v>Incumplimiento de las metas establecidas</v>
      </c>
      <c r="M51" s="169" t="s">
        <v>351</v>
      </c>
      <c r="N51" s="140" t="s">
        <v>342</v>
      </c>
      <c r="O51" s="140" t="s">
        <v>342</v>
      </c>
      <c r="P51" s="140" t="s">
        <v>342</v>
      </c>
      <c r="Q51" s="140" t="s">
        <v>342</v>
      </c>
      <c r="R51" s="142">
        <f t="shared" si="5"/>
        <v>1</v>
      </c>
      <c r="S51" s="439"/>
      <c r="T51" s="430"/>
      <c r="U51" s="433"/>
      <c r="V51" s="375"/>
    </row>
    <row r="52" spans="1:22" ht="45.75" hidden="1" customHeight="1">
      <c r="A52" s="436"/>
      <c r="B52" s="372"/>
      <c r="C52" s="161" t="str">
        <f>'5- Identificación de Riesgos'!D52</f>
        <v>3. Debilidad en los controles de los procedimientos</v>
      </c>
      <c r="D52" s="162"/>
      <c r="E52" s="194" t="s">
        <v>352</v>
      </c>
      <c r="F52" s="192" t="s">
        <v>342</v>
      </c>
      <c r="G52" s="192" t="s">
        <v>342</v>
      </c>
      <c r="H52" s="192" t="s">
        <v>342</v>
      </c>
      <c r="I52" s="192" t="s">
        <v>342</v>
      </c>
      <c r="J52" s="142">
        <f t="shared" si="7"/>
        <v>1</v>
      </c>
      <c r="K52" s="439"/>
      <c r="L52" s="192">
        <f>'5- Identificación de Riesgos'!I52</f>
        <v>0</v>
      </c>
      <c r="M52" s="169"/>
      <c r="N52" s="140"/>
      <c r="O52" s="140"/>
      <c r="P52" s="140"/>
      <c r="Q52" s="140"/>
      <c r="R52" s="142"/>
      <c r="S52" s="439"/>
      <c r="T52" s="430"/>
      <c r="U52" s="433"/>
      <c r="V52" s="375"/>
    </row>
    <row r="53" spans="1:22" hidden="1">
      <c r="A53" s="436"/>
      <c r="B53" s="372"/>
      <c r="C53" s="168">
        <f>'5- Identificación de Riesgos'!D53</f>
        <v>0</v>
      </c>
      <c r="D53" s="162"/>
      <c r="E53" s="163"/>
      <c r="F53" s="140"/>
      <c r="G53" s="140"/>
      <c r="H53" s="140"/>
      <c r="I53" s="140"/>
      <c r="J53" s="142"/>
      <c r="K53" s="439"/>
      <c r="L53" s="192">
        <f>'5- Identificación de Riesgos'!I53</f>
        <v>0</v>
      </c>
      <c r="M53" s="169"/>
      <c r="N53" s="140"/>
      <c r="O53" s="140"/>
      <c r="P53" s="140"/>
      <c r="Q53" s="140"/>
      <c r="R53" s="142"/>
      <c r="S53" s="439"/>
      <c r="T53" s="430"/>
      <c r="U53" s="433"/>
      <c r="V53" s="375"/>
    </row>
    <row r="54" spans="1:22" hidden="1">
      <c r="A54" s="436"/>
      <c r="B54" s="372"/>
      <c r="C54" s="161">
        <f>'5- Identificación de Riesgos'!D54</f>
        <v>0</v>
      </c>
      <c r="D54" s="162"/>
      <c r="E54" s="162"/>
      <c r="F54" s="140"/>
      <c r="G54" s="140"/>
      <c r="H54" s="140"/>
      <c r="I54" s="140"/>
      <c r="J54" s="142"/>
      <c r="K54" s="439"/>
      <c r="L54" s="192">
        <f>'5- Identificación de Riesgos'!I54</f>
        <v>0</v>
      </c>
      <c r="M54" s="169"/>
      <c r="N54" s="140"/>
      <c r="O54" s="140"/>
      <c r="P54" s="140"/>
      <c r="Q54" s="140"/>
      <c r="R54" s="142"/>
      <c r="S54" s="439"/>
      <c r="T54" s="430"/>
      <c r="U54" s="433"/>
      <c r="V54" s="375"/>
    </row>
    <row r="55" spans="1:22" ht="15.75" hidden="1" thickBot="1">
      <c r="A55" s="436"/>
      <c r="B55" s="372"/>
      <c r="C55" s="197">
        <f>'5- Identificación de Riesgos'!D55</f>
        <v>0</v>
      </c>
      <c r="D55" s="162"/>
      <c r="E55" s="163"/>
      <c r="F55" s="140"/>
      <c r="G55" s="140"/>
      <c r="H55" s="140"/>
      <c r="I55" s="140"/>
      <c r="J55" s="142"/>
      <c r="K55" s="439"/>
      <c r="L55" s="192">
        <f>'5- Identificación de Riesgos'!I55</f>
        <v>0</v>
      </c>
      <c r="M55" s="169"/>
      <c r="N55" s="140"/>
      <c r="O55" s="140"/>
      <c r="P55" s="140"/>
      <c r="Q55" s="140"/>
      <c r="R55" s="142"/>
      <c r="S55" s="439"/>
      <c r="T55" s="430"/>
      <c r="U55" s="433"/>
      <c r="V55" s="375"/>
    </row>
    <row r="56" spans="1:22" ht="15.75" hidden="1" thickBot="1">
      <c r="A56" s="436"/>
      <c r="B56" s="372"/>
      <c r="C56" s="164">
        <f>'5- Identificación de Riesgos'!D56</f>
        <v>0</v>
      </c>
      <c r="D56" s="162"/>
      <c r="E56" s="163"/>
      <c r="F56" s="140"/>
      <c r="G56" s="140"/>
      <c r="H56" s="140"/>
      <c r="I56" s="140"/>
      <c r="J56" s="142"/>
      <c r="K56" s="439"/>
      <c r="L56" s="192">
        <f>'5- Identificación de Riesgos'!I56</f>
        <v>0</v>
      </c>
      <c r="M56" s="169"/>
      <c r="N56" s="140"/>
      <c r="O56" s="140"/>
      <c r="P56" s="140"/>
      <c r="Q56" s="140"/>
      <c r="R56" s="142"/>
      <c r="S56" s="439"/>
      <c r="T56" s="430"/>
      <c r="U56" s="433"/>
      <c r="V56" s="375"/>
    </row>
    <row r="57" spans="1:22" ht="15.75" hidden="1" thickBot="1">
      <c r="A57" s="436"/>
      <c r="B57" s="372"/>
      <c r="C57" s="164">
        <f>'5- Identificación de Riesgos'!D57</f>
        <v>0</v>
      </c>
      <c r="D57" s="162"/>
      <c r="E57" s="163"/>
      <c r="F57" s="140"/>
      <c r="G57" s="140"/>
      <c r="H57" s="140"/>
      <c r="I57" s="140"/>
      <c r="J57" s="142"/>
      <c r="K57" s="439"/>
      <c r="L57" s="192">
        <f>'5- Identificación de Riesgos'!I57</f>
        <v>0</v>
      </c>
      <c r="M57" s="169"/>
      <c r="N57" s="140"/>
      <c r="O57" s="140"/>
      <c r="P57" s="140"/>
      <c r="Q57" s="140"/>
      <c r="R57" s="142"/>
      <c r="S57" s="439"/>
      <c r="T57" s="430"/>
      <c r="U57" s="433"/>
      <c r="V57" s="375"/>
    </row>
    <row r="58" spans="1:22" ht="15.75" hidden="1" thickBot="1">
      <c r="A58" s="436"/>
      <c r="B58" s="372"/>
      <c r="C58" s="164">
        <f>'5- Identificación de Riesgos'!D58</f>
        <v>0</v>
      </c>
      <c r="D58" s="162"/>
      <c r="E58" s="163"/>
      <c r="F58" s="140"/>
      <c r="G58" s="140"/>
      <c r="H58" s="140"/>
      <c r="I58" s="140"/>
      <c r="J58" s="142"/>
      <c r="K58" s="439"/>
      <c r="L58" s="192">
        <f>'5- Identificación de Riesgos'!I58</f>
        <v>0</v>
      </c>
      <c r="M58" s="169"/>
      <c r="N58" s="140"/>
      <c r="O58" s="140"/>
      <c r="P58" s="140"/>
      <c r="Q58" s="140"/>
      <c r="R58" s="142"/>
      <c r="S58" s="439"/>
      <c r="T58" s="430"/>
      <c r="U58" s="433"/>
      <c r="V58" s="375"/>
    </row>
    <row r="59" spans="1:22" ht="15.75" hidden="1" thickBot="1">
      <c r="A59" s="437"/>
      <c r="B59" s="373"/>
      <c r="C59" s="164">
        <f>'5- Identificación de Riesgos'!D59</f>
        <v>0</v>
      </c>
      <c r="D59" s="165"/>
      <c r="E59" s="167"/>
      <c r="F59" s="141"/>
      <c r="G59" s="141"/>
      <c r="H59" s="141"/>
      <c r="I59" s="141"/>
      <c r="J59" s="143"/>
      <c r="K59" s="440"/>
      <c r="L59" s="141">
        <f>'5- Identificación de Riesgos'!I59</f>
        <v>0</v>
      </c>
      <c r="M59" s="170"/>
      <c r="N59" s="141"/>
      <c r="O59" s="141"/>
      <c r="P59" s="141"/>
      <c r="Q59" s="141"/>
      <c r="R59" s="143"/>
      <c r="S59" s="440"/>
      <c r="T59" s="431"/>
      <c r="U59" s="434"/>
      <c r="V59" s="376"/>
    </row>
  </sheetData>
  <mergeCells count="53">
    <mergeCell ref="U30:U39"/>
    <mergeCell ref="V30:V39"/>
    <mergeCell ref="A30:A39"/>
    <mergeCell ref="B30:B39"/>
    <mergeCell ref="K30:K39"/>
    <mergeCell ref="S30:S39"/>
    <mergeCell ref="T30:T39"/>
    <mergeCell ref="A10:A19"/>
    <mergeCell ref="B10:B19"/>
    <mergeCell ref="S20:S29"/>
    <mergeCell ref="A20:A29"/>
    <mergeCell ref="V20:V29"/>
    <mergeCell ref="T20:T29"/>
    <mergeCell ref="U20:U29"/>
    <mergeCell ref="B20:B29"/>
    <mergeCell ref="K20:K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C5:V5"/>
    <mergeCell ref="C6:V6"/>
    <mergeCell ref="S10:S19"/>
    <mergeCell ref="T10:T19"/>
    <mergeCell ref="U10:U19"/>
    <mergeCell ref="V10:V19"/>
    <mergeCell ref="K10:K19"/>
    <mergeCell ref="T40:T49"/>
    <mergeCell ref="U40:U49"/>
    <mergeCell ref="V40:V49"/>
    <mergeCell ref="A40:A49"/>
    <mergeCell ref="B40:B49"/>
    <mergeCell ref="K40:K49"/>
    <mergeCell ref="S40:S49"/>
    <mergeCell ref="T50:T59"/>
    <mergeCell ref="U50:U59"/>
    <mergeCell ref="V50:V59"/>
    <mergeCell ref="A50:A59"/>
    <mergeCell ref="B50:B59"/>
    <mergeCell ref="K50:K59"/>
    <mergeCell ref="S50:S59"/>
  </mergeCells>
  <conditionalFormatting sqref="T10">
    <cfRule type="containsText" dxfId="408" priority="143" operator="containsText" text="Muy Baja">
      <formula>NOT(ISERROR(SEARCH("Muy Baja",T10)))</formula>
    </cfRule>
    <cfRule type="containsText" dxfId="407" priority="144" operator="containsText" text="Baja">
      <formula>NOT(ISERROR(SEARCH("Baja",T10)))</formula>
    </cfRule>
    <cfRule type="containsText" dxfId="406" priority="145" operator="containsText" text="Muy Alta">
      <formula>NOT(ISERROR(SEARCH("Muy Alta",T10)))</formula>
    </cfRule>
    <cfRule type="containsText" dxfId="405" priority="147" operator="containsText" text="Alta">
      <formula>NOT(ISERROR(SEARCH("Alta",T10)))</formula>
    </cfRule>
    <cfRule type="containsText" dxfId="404" priority="148" operator="containsText" text="Media">
      <formula>NOT(ISERROR(SEARCH("Media",T10)))</formula>
    </cfRule>
    <cfRule type="containsText" dxfId="403" priority="149" operator="containsText" text="Media">
      <formula>NOT(ISERROR(SEARCH("Media",T10)))</formula>
    </cfRule>
    <cfRule type="containsText" dxfId="402" priority="150" operator="containsText" text="Media">
      <formula>NOT(ISERROR(SEARCH("Media",T10)))</formula>
    </cfRule>
    <cfRule type="containsText" dxfId="401" priority="151" operator="containsText" text="Muy Baja">
      <formula>NOT(ISERROR(SEARCH("Muy Baja",T10)))</formula>
    </cfRule>
    <cfRule type="containsText" dxfId="400" priority="152" operator="containsText" text="Baja">
      <formula>NOT(ISERROR(SEARCH("Baja",T10)))</formula>
    </cfRule>
    <cfRule type="containsText" dxfId="399" priority="153" operator="containsText" text="Muy Baja">
      <formula>NOT(ISERROR(SEARCH("Muy Baja",T10)))</formula>
    </cfRule>
    <cfRule type="containsText" dxfId="398" priority="154" operator="containsText" text="Muy Baja">
      <formula>NOT(ISERROR(SEARCH("Muy Baja",T10)))</formula>
    </cfRule>
    <cfRule type="containsText" dxfId="397" priority="155" operator="containsText" text="Muy Baja">
      <formula>NOT(ISERROR(SEARCH("Muy Baja",T10)))</formula>
    </cfRule>
    <cfRule type="containsText" dxfId="396" priority="156" operator="containsText" text="Muy Baja'Tabla probabilidad'!">
      <formula>NOT(ISERROR(SEARCH("Muy Baja'Tabla probabilidad'!",T10)))</formula>
    </cfRule>
    <cfRule type="containsText" dxfId="395" priority="157" operator="containsText" text="Muy bajo">
      <formula>NOT(ISERROR(SEARCH("Muy bajo",T10)))</formula>
    </cfRule>
    <cfRule type="containsText" dxfId="394" priority="158" operator="containsText" text="Alta">
      <formula>NOT(ISERROR(SEARCH("Alta",T10)))</formula>
    </cfRule>
    <cfRule type="containsText" dxfId="393" priority="159" operator="containsText" text="Media">
      <formula>NOT(ISERROR(SEARCH("Media",T10)))</formula>
    </cfRule>
    <cfRule type="containsText" dxfId="392" priority="160" operator="containsText" text="Baja">
      <formula>NOT(ISERROR(SEARCH("Baja",T10)))</formula>
    </cfRule>
    <cfRule type="containsText" dxfId="391" priority="161" operator="containsText" text="Muy baja">
      <formula>NOT(ISERROR(SEARCH("Muy baja",T10)))</formula>
    </cfRule>
    <cfRule type="cellIs" dxfId="390" priority="164" operator="between">
      <formula>1</formula>
      <formula>2</formula>
    </cfRule>
    <cfRule type="cellIs" dxfId="389" priority="165" operator="between">
      <formula>0</formula>
      <formula>2</formula>
    </cfRule>
  </conditionalFormatting>
  <conditionalFormatting sqref="T20 T30">
    <cfRule type="containsText" dxfId="388" priority="110" operator="containsText" text="Muy Baja">
      <formula>NOT(ISERROR(SEARCH("Muy Baja",T20)))</formula>
    </cfRule>
    <cfRule type="containsText" dxfId="387" priority="111" operator="containsText" text="Baja">
      <formula>NOT(ISERROR(SEARCH("Baja",T20)))</formula>
    </cfRule>
    <cfRule type="containsText" dxfId="386" priority="112" operator="containsText" text="Muy Alta">
      <formula>NOT(ISERROR(SEARCH("Muy Alta",T20)))</formula>
    </cfRule>
    <cfRule type="containsText" dxfId="385" priority="114" operator="containsText" text="Alta">
      <formula>NOT(ISERROR(SEARCH("Alta",T20)))</formula>
    </cfRule>
    <cfRule type="containsText" dxfId="384" priority="115" operator="containsText" text="Media">
      <formula>NOT(ISERROR(SEARCH("Media",T20)))</formula>
    </cfRule>
    <cfRule type="containsText" dxfId="383" priority="116" operator="containsText" text="Media">
      <formula>NOT(ISERROR(SEARCH("Media",T20)))</formula>
    </cfRule>
    <cfRule type="containsText" dxfId="382" priority="117" operator="containsText" text="Media">
      <formula>NOT(ISERROR(SEARCH("Media",T20)))</formula>
    </cfRule>
    <cfRule type="containsText" dxfId="381" priority="118" operator="containsText" text="Muy Baja">
      <formula>NOT(ISERROR(SEARCH("Muy Baja",T20)))</formula>
    </cfRule>
    <cfRule type="containsText" dxfId="380" priority="119" operator="containsText" text="Baja">
      <formula>NOT(ISERROR(SEARCH("Baja",T20)))</formula>
    </cfRule>
    <cfRule type="containsText" dxfId="379" priority="120" operator="containsText" text="Muy Baja">
      <formula>NOT(ISERROR(SEARCH("Muy Baja",T20)))</formula>
    </cfRule>
    <cfRule type="containsText" dxfId="378" priority="121" operator="containsText" text="Muy Baja">
      <formula>NOT(ISERROR(SEARCH("Muy Baja",T20)))</formula>
    </cfRule>
    <cfRule type="containsText" dxfId="377" priority="122" operator="containsText" text="Muy Baja">
      <formula>NOT(ISERROR(SEARCH("Muy Baja",T20)))</formula>
    </cfRule>
    <cfRule type="containsText" dxfId="376" priority="123" operator="containsText" text="Muy Baja'Tabla probabilidad'!">
      <formula>NOT(ISERROR(SEARCH("Muy Baja'Tabla probabilidad'!",T20)))</formula>
    </cfRule>
    <cfRule type="containsText" dxfId="375" priority="124" operator="containsText" text="Muy bajo">
      <formula>NOT(ISERROR(SEARCH("Muy bajo",T20)))</formula>
    </cfRule>
    <cfRule type="containsText" dxfId="374" priority="125" operator="containsText" text="Alta">
      <formula>NOT(ISERROR(SEARCH("Alta",T20)))</formula>
    </cfRule>
    <cfRule type="containsText" dxfId="373" priority="126" operator="containsText" text="Media">
      <formula>NOT(ISERROR(SEARCH("Media",T20)))</formula>
    </cfRule>
    <cfRule type="containsText" dxfId="372" priority="127" operator="containsText" text="Baja">
      <formula>NOT(ISERROR(SEARCH("Baja",T20)))</formula>
    </cfRule>
    <cfRule type="containsText" dxfId="371" priority="128" operator="containsText" text="Muy baja">
      <formula>NOT(ISERROR(SEARCH("Muy baja",T20)))</formula>
    </cfRule>
    <cfRule type="cellIs" dxfId="370" priority="131" operator="between">
      <formula>1</formula>
      <formula>2</formula>
    </cfRule>
    <cfRule type="cellIs" dxfId="369" priority="132" operator="between">
      <formula>0</formula>
      <formula>2</formula>
    </cfRule>
  </conditionalFormatting>
  <conditionalFormatting sqref="T40">
    <cfRule type="containsText" dxfId="368" priority="77" operator="containsText" text="Muy Baja">
      <formula>NOT(ISERROR(SEARCH("Muy Baja",T40)))</formula>
    </cfRule>
    <cfRule type="containsText" dxfId="367" priority="78" operator="containsText" text="Baja">
      <formula>NOT(ISERROR(SEARCH("Baja",T40)))</formula>
    </cfRule>
    <cfRule type="containsText" dxfId="366" priority="79" operator="containsText" text="Muy Alta">
      <formula>NOT(ISERROR(SEARCH("Muy Alta",T40)))</formula>
    </cfRule>
    <cfRule type="containsText" dxfId="365" priority="81" operator="containsText" text="Alta">
      <formula>NOT(ISERROR(SEARCH("Alta",T40)))</formula>
    </cfRule>
    <cfRule type="containsText" dxfId="364" priority="82" operator="containsText" text="Media">
      <formula>NOT(ISERROR(SEARCH("Media",T40)))</formula>
    </cfRule>
    <cfRule type="containsText" dxfId="363" priority="83" operator="containsText" text="Media">
      <formula>NOT(ISERROR(SEARCH("Media",T40)))</formula>
    </cfRule>
    <cfRule type="containsText" dxfId="362" priority="84" operator="containsText" text="Media">
      <formula>NOT(ISERROR(SEARCH("Media",T40)))</formula>
    </cfRule>
    <cfRule type="containsText" dxfId="361" priority="85" operator="containsText" text="Muy Baja">
      <formula>NOT(ISERROR(SEARCH("Muy Baja",T40)))</formula>
    </cfRule>
    <cfRule type="containsText" dxfId="360" priority="86" operator="containsText" text="Baja">
      <formula>NOT(ISERROR(SEARCH("Baja",T40)))</formula>
    </cfRule>
    <cfRule type="containsText" dxfId="359" priority="87" operator="containsText" text="Muy Baja">
      <formula>NOT(ISERROR(SEARCH("Muy Baja",T40)))</formula>
    </cfRule>
    <cfRule type="containsText" dxfId="358" priority="88" operator="containsText" text="Muy Baja">
      <formula>NOT(ISERROR(SEARCH("Muy Baja",T40)))</formula>
    </cfRule>
    <cfRule type="containsText" dxfId="357" priority="89" operator="containsText" text="Muy Baja">
      <formula>NOT(ISERROR(SEARCH("Muy Baja",T40)))</formula>
    </cfRule>
    <cfRule type="containsText" dxfId="356" priority="90" operator="containsText" text="Muy Baja'Tabla probabilidad'!">
      <formula>NOT(ISERROR(SEARCH("Muy Baja'Tabla probabilidad'!",T40)))</formula>
    </cfRule>
    <cfRule type="containsText" dxfId="355" priority="91" operator="containsText" text="Muy bajo">
      <formula>NOT(ISERROR(SEARCH("Muy bajo",T40)))</formula>
    </cfRule>
    <cfRule type="containsText" dxfId="354" priority="92" operator="containsText" text="Alta">
      <formula>NOT(ISERROR(SEARCH("Alta",T40)))</formula>
    </cfRule>
    <cfRule type="containsText" dxfId="353" priority="93" operator="containsText" text="Media">
      <formula>NOT(ISERROR(SEARCH("Media",T40)))</formula>
    </cfRule>
    <cfRule type="containsText" dxfId="352" priority="94" operator="containsText" text="Baja">
      <formula>NOT(ISERROR(SEARCH("Baja",T40)))</formula>
    </cfRule>
    <cfRule type="containsText" dxfId="351" priority="95" operator="containsText" text="Muy baja">
      <formula>NOT(ISERROR(SEARCH("Muy baja",T40)))</formula>
    </cfRule>
    <cfRule type="cellIs" dxfId="350" priority="98" operator="between">
      <formula>1</formula>
      <formula>2</formula>
    </cfRule>
    <cfRule type="cellIs" dxfId="349" priority="99" operator="between">
      <formula>0</formula>
      <formula>2</formula>
    </cfRule>
  </conditionalFormatting>
  <conditionalFormatting sqref="T50">
    <cfRule type="containsText" dxfId="348" priority="44" operator="containsText" text="Muy Baja">
      <formula>NOT(ISERROR(SEARCH("Muy Baja",T50)))</formula>
    </cfRule>
    <cfRule type="containsText" dxfId="347" priority="45" operator="containsText" text="Baja">
      <formula>NOT(ISERROR(SEARCH("Baja",T50)))</formula>
    </cfRule>
    <cfRule type="containsText" dxfId="346" priority="46" operator="containsText" text="Muy Alta">
      <formula>NOT(ISERROR(SEARCH("Muy Alta",T50)))</formula>
    </cfRule>
    <cfRule type="containsText" dxfId="345" priority="48" operator="containsText" text="Alta">
      <formula>NOT(ISERROR(SEARCH("Alta",T50)))</formula>
    </cfRule>
    <cfRule type="containsText" dxfId="344" priority="49" operator="containsText" text="Media">
      <formula>NOT(ISERROR(SEARCH("Media",T50)))</formula>
    </cfRule>
    <cfRule type="containsText" dxfId="343" priority="50" operator="containsText" text="Media">
      <formula>NOT(ISERROR(SEARCH("Media",T50)))</formula>
    </cfRule>
    <cfRule type="containsText" dxfId="342" priority="51" operator="containsText" text="Media">
      <formula>NOT(ISERROR(SEARCH("Media",T50)))</formula>
    </cfRule>
    <cfRule type="containsText" dxfId="341" priority="52" operator="containsText" text="Muy Baja">
      <formula>NOT(ISERROR(SEARCH("Muy Baja",T50)))</formula>
    </cfRule>
    <cfRule type="containsText" dxfId="340" priority="53" operator="containsText" text="Baja">
      <formula>NOT(ISERROR(SEARCH("Baja",T50)))</formula>
    </cfRule>
    <cfRule type="containsText" dxfId="339" priority="54" operator="containsText" text="Muy Baja">
      <formula>NOT(ISERROR(SEARCH("Muy Baja",T50)))</formula>
    </cfRule>
    <cfRule type="containsText" dxfId="338" priority="55" operator="containsText" text="Muy Baja">
      <formula>NOT(ISERROR(SEARCH("Muy Baja",T50)))</formula>
    </cfRule>
    <cfRule type="containsText" dxfId="337" priority="56" operator="containsText" text="Muy Baja">
      <formula>NOT(ISERROR(SEARCH("Muy Baja",T50)))</formula>
    </cfRule>
    <cfRule type="containsText" dxfId="336" priority="57" operator="containsText" text="Muy Baja'Tabla probabilidad'!">
      <formula>NOT(ISERROR(SEARCH("Muy Baja'Tabla probabilidad'!",T50)))</formula>
    </cfRule>
    <cfRule type="containsText" dxfId="335" priority="58" operator="containsText" text="Muy bajo">
      <formula>NOT(ISERROR(SEARCH("Muy bajo",T50)))</formula>
    </cfRule>
    <cfRule type="containsText" dxfId="334" priority="59" operator="containsText" text="Alta">
      <formula>NOT(ISERROR(SEARCH("Alta",T50)))</formula>
    </cfRule>
    <cfRule type="containsText" dxfId="333" priority="60" operator="containsText" text="Media">
      <formula>NOT(ISERROR(SEARCH("Media",T50)))</formula>
    </cfRule>
    <cfRule type="containsText" dxfId="332" priority="61" operator="containsText" text="Baja">
      <formula>NOT(ISERROR(SEARCH("Baja",T50)))</formula>
    </cfRule>
    <cfRule type="containsText" dxfId="331" priority="62" operator="containsText" text="Muy baja">
      <formula>NOT(ISERROR(SEARCH("Muy baja",T50)))</formula>
    </cfRule>
    <cfRule type="cellIs" dxfId="330" priority="65" operator="between">
      <formula>1</formula>
      <formula>2</formula>
    </cfRule>
    <cfRule type="cellIs" dxfId="329" priority="66" operator="between">
      <formula>0</formula>
      <formula>2</formula>
    </cfRule>
  </conditionalFormatting>
  <conditionalFormatting sqref="U10">
    <cfRule type="containsText" dxfId="328" priority="137" operator="containsText" text="Catastrófico">
      <formula>NOT(ISERROR(SEARCH("Catastrófico",U10)))</formula>
    </cfRule>
    <cfRule type="containsText" dxfId="327" priority="138" operator="containsText" text="Mayor">
      <formula>NOT(ISERROR(SEARCH("Mayor",U10)))</formula>
    </cfRule>
    <cfRule type="containsText" dxfId="326" priority="139" operator="containsText" text="Alta">
      <formula>NOT(ISERROR(SEARCH("Alta",U10)))</formula>
    </cfRule>
    <cfRule type="containsText" dxfId="325" priority="140" operator="containsText" text="Moderado">
      <formula>NOT(ISERROR(SEARCH("Moderado",U10)))</formula>
    </cfRule>
    <cfRule type="containsText" dxfId="324" priority="141" operator="containsText" text="Menor">
      <formula>NOT(ISERROR(SEARCH("Menor",U10)))</formula>
    </cfRule>
    <cfRule type="containsText" dxfId="323" priority="142" operator="containsText" text="Leve">
      <formula>NOT(ISERROR(SEARCH("Leve",U10)))</formula>
    </cfRule>
  </conditionalFormatting>
  <conditionalFormatting sqref="U20 U30">
    <cfRule type="containsText" dxfId="322" priority="104" operator="containsText" text="Catastrófico">
      <formula>NOT(ISERROR(SEARCH("Catastrófico",U20)))</formula>
    </cfRule>
    <cfRule type="containsText" dxfId="321" priority="105" operator="containsText" text="Mayor">
      <formula>NOT(ISERROR(SEARCH("Mayor",U20)))</formula>
    </cfRule>
    <cfRule type="containsText" dxfId="320" priority="106" operator="containsText" text="Alta">
      <formula>NOT(ISERROR(SEARCH("Alta",U20)))</formula>
    </cfRule>
    <cfRule type="containsText" dxfId="319" priority="107" operator="containsText" text="Moderado">
      <formula>NOT(ISERROR(SEARCH("Moderado",U20)))</formula>
    </cfRule>
    <cfRule type="containsText" dxfId="318" priority="108" operator="containsText" text="Menor">
      <formula>NOT(ISERROR(SEARCH("Menor",U20)))</formula>
    </cfRule>
    <cfRule type="containsText" dxfId="317" priority="109" operator="containsText" text="Leve">
      <formula>NOT(ISERROR(SEARCH("Leve",U20)))</formula>
    </cfRule>
  </conditionalFormatting>
  <conditionalFormatting sqref="U40 U50">
    <cfRule type="containsText" dxfId="316" priority="71" operator="containsText" text="Catastrófico">
      <formula>NOT(ISERROR(SEARCH("Catastrófico",U40)))</formula>
    </cfRule>
    <cfRule type="containsText" dxfId="315" priority="72" operator="containsText" text="Mayor">
      <formula>NOT(ISERROR(SEARCH("Mayor",U40)))</formula>
    </cfRule>
    <cfRule type="containsText" dxfId="314" priority="73" operator="containsText" text="Alta">
      <formula>NOT(ISERROR(SEARCH("Alta",U40)))</formula>
    </cfRule>
    <cfRule type="containsText" dxfId="313" priority="74" operator="containsText" text="Moderado">
      <formula>NOT(ISERROR(SEARCH("Moderado",U40)))</formula>
    </cfRule>
    <cfRule type="containsText" dxfId="312" priority="75" operator="containsText" text="Menor">
      <formula>NOT(ISERROR(SEARCH("Menor",U40)))</formula>
    </cfRule>
    <cfRule type="containsText" dxfId="311" priority="76" operator="containsText" text="Leve">
      <formula>NOT(ISERROR(SEARCH("Leve",U40)))</formula>
    </cfRule>
  </conditionalFormatting>
  <conditionalFormatting sqref="V10">
    <cfRule type="containsText" dxfId="310" priority="133" operator="containsText" text="Extremo">
      <formula>NOT(ISERROR(SEARCH("Extremo",V10)))</formula>
    </cfRule>
    <cfRule type="containsText" dxfId="309" priority="134" operator="containsText" text="Alto">
      <formula>NOT(ISERROR(SEARCH("Alto",V10)))</formula>
    </cfRule>
    <cfRule type="containsText" dxfId="308" priority="135" operator="containsText" text="Bajo">
      <formula>NOT(ISERROR(SEARCH("Bajo",V10)))</formula>
    </cfRule>
    <cfRule type="containsText" dxfId="307" priority="136" operator="containsText" text="Moderado">
      <formula>NOT(ISERROR(SEARCH("Moderado",V10)))</formula>
    </cfRule>
  </conditionalFormatting>
  <conditionalFormatting sqref="V20 V30">
    <cfRule type="containsText" dxfId="306" priority="100" operator="containsText" text="Extremo">
      <formula>NOT(ISERROR(SEARCH("Extremo",V20)))</formula>
    </cfRule>
    <cfRule type="containsText" dxfId="305" priority="101" operator="containsText" text="Alto">
      <formula>NOT(ISERROR(SEARCH("Alto",V20)))</formula>
    </cfRule>
    <cfRule type="containsText" dxfId="304" priority="102" operator="containsText" text="Bajo">
      <formula>NOT(ISERROR(SEARCH("Bajo",V20)))</formula>
    </cfRule>
    <cfRule type="containsText" dxfId="303" priority="103" operator="containsText" text="Moderado">
      <formula>NOT(ISERROR(SEARCH("Moderado",V20)))</formula>
    </cfRule>
  </conditionalFormatting>
  <conditionalFormatting sqref="V40">
    <cfRule type="containsText" dxfId="302" priority="67" operator="containsText" text="Extremo">
      <formula>NOT(ISERROR(SEARCH("Extremo",V40)))</formula>
    </cfRule>
    <cfRule type="containsText" dxfId="301" priority="68" operator="containsText" text="Alto">
      <formula>NOT(ISERROR(SEARCH("Alto",V40)))</formula>
    </cfRule>
    <cfRule type="containsText" dxfId="300" priority="69" operator="containsText" text="Bajo">
      <formula>NOT(ISERROR(SEARCH("Bajo",V40)))</formula>
    </cfRule>
    <cfRule type="containsText" dxfId="299" priority="70" operator="containsText" text="Moderado">
      <formula>NOT(ISERROR(SEARCH("Moderado",V40)))</formula>
    </cfRule>
  </conditionalFormatting>
  <conditionalFormatting sqref="V50">
    <cfRule type="containsText" dxfId="298" priority="34" operator="containsText" text="Extremo">
      <formula>NOT(ISERROR(SEARCH("Extremo",V50)))</formula>
    </cfRule>
    <cfRule type="containsText" dxfId="297" priority="35" operator="containsText" text="Alto">
      <formula>NOT(ISERROR(SEARCH("Alto",V50)))</formula>
    </cfRule>
    <cfRule type="containsText" dxfId="296" priority="36" operator="containsText" text="Bajo">
      <formula>NOT(ISERROR(SEARCH("Bajo",V50)))</formula>
    </cfRule>
    <cfRule type="containsText" dxfId="295" priority="37" operator="containsText" text="Moderado">
      <formula>NOT(ISERROR(SEARCH("Moderado",V50)))</formula>
    </cfRule>
  </conditionalFormatting>
  <dataValidations count="2">
    <dataValidation allowBlank="1" showInputMessage="1" showErrorMessage="1" prompt="Enunciar cuál es el control" sqref="E23 E25:E28 E10:E11 E43 E45:E48 E13:E21 E53 E55:E58 E40:E41 E50:E51 M40 M50 M10:M13 E35:E38 E33 E30:E31" xr:uid="{00000000-0002-0000-0500-000000000000}"/>
    <dataValidation type="list" allowBlank="1" showInputMessage="1" showErrorMessage="1" sqref="N10:Q59 F10:I5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62" operator="containsText" id="{D32F6BBC-5F50-4811-A4F1-879A0B99DCF2}">
            <xm:f>NOT(ISERROR(SEARCH(#REF!,T10)))</xm:f>
            <xm:f>#REF!</xm:f>
            <x14:dxf>
              <font>
                <color rgb="FF006100"/>
              </font>
              <fill>
                <patternFill>
                  <bgColor rgb="FFC6EFCE"/>
                </patternFill>
              </fill>
            </x14:dxf>
          </x14:cfRule>
          <x14:cfRule type="containsText" priority="163" operator="containsText" id="{B0D8E866-B032-452E-9385-E0C2BE0F2A6B}">
            <xm:f>NOT(ISERROR(SEARCH(#REF!,T10)))</xm:f>
            <xm:f>#REF!</xm:f>
            <x14:dxf>
              <font>
                <color rgb="FF9C0006"/>
              </font>
              <fill>
                <patternFill>
                  <bgColor rgb="FFFFC7CE"/>
                </patternFill>
              </fill>
            </x14:dxf>
          </x14:cfRule>
          <xm:sqref>T10</xm:sqref>
        </x14:conditionalFormatting>
        <x14:conditionalFormatting xmlns:xm="http://schemas.microsoft.com/office/excel/2006/main">
          <x14:cfRule type="containsText" priority="129" operator="containsText" id="{22D4C5F5-D079-4F13-8EF7-8D4217CAE2B1}">
            <xm:f>NOT(ISERROR(SEARCH(#REF!,T20)))</xm:f>
            <xm:f>#REF!</xm:f>
            <x14:dxf>
              <font>
                <color rgb="FF006100"/>
              </font>
              <fill>
                <patternFill>
                  <bgColor rgb="FFC6EFCE"/>
                </patternFill>
              </fill>
            </x14:dxf>
          </x14:cfRule>
          <x14:cfRule type="containsText" priority="130" operator="containsText" id="{8630DC71-42A4-43D6-AA18-12B5F05EE148}">
            <xm:f>NOT(ISERROR(SEARCH(#REF!,T20)))</xm:f>
            <xm:f>#REF!</xm:f>
            <x14:dxf>
              <font>
                <color rgb="FF9C0006"/>
              </font>
              <fill>
                <patternFill>
                  <bgColor rgb="FFFFC7CE"/>
                </patternFill>
              </fill>
            </x14:dxf>
          </x14:cfRule>
          <xm:sqref>T20 T30</xm:sqref>
        </x14:conditionalFormatting>
        <x14:conditionalFormatting xmlns:xm="http://schemas.microsoft.com/office/excel/2006/main">
          <x14:cfRule type="containsText" priority="96" operator="containsText" id="{730DE2DE-6AEE-4DF6-A8A7-013106C3B276}">
            <xm:f>NOT(ISERROR(SEARCH(#REF!,T40)))</xm:f>
            <xm:f>#REF!</xm:f>
            <x14:dxf>
              <font>
                <color rgb="FF006100"/>
              </font>
              <fill>
                <patternFill>
                  <bgColor rgb="FFC6EFCE"/>
                </patternFill>
              </fill>
            </x14:dxf>
          </x14:cfRule>
          <x14:cfRule type="containsText" priority="97" operator="containsText" id="{592F0DAD-9A36-49AD-AF92-2711C80B0A23}">
            <xm:f>NOT(ISERROR(SEARCH(#REF!,T40)))</xm:f>
            <xm:f>#REF!</xm:f>
            <x14:dxf>
              <font>
                <color rgb="FF9C0006"/>
              </font>
              <fill>
                <patternFill>
                  <bgColor rgb="FFFFC7CE"/>
                </patternFill>
              </fill>
            </x14:dxf>
          </x14:cfRule>
          <xm:sqref>T40</xm:sqref>
        </x14:conditionalFormatting>
        <x14:conditionalFormatting xmlns:xm="http://schemas.microsoft.com/office/excel/2006/main">
          <x14:cfRule type="containsText" priority="63" operator="containsText" id="{86B5E34C-E550-4182-919E-09F86BC50E46}">
            <xm:f>NOT(ISERROR(SEARCH(#REF!,T50)))</xm:f>
            <xm:f>#REF!</xm:f>
            <x14:dxf>
              <font>
                <color rgb="FF006100"/>
              </font>
              <fill>
                <patternFill>
                  <bgColor rgb="FFC6EFCE"/>
                </patternFill>
              </fill>
            </x14:dxf>
          </x14:cfRule>
          <x14:cfRule type="containsText" priority="64" operator="containsText" id="{1579344D-D7DF-4AA6-8085-3F2674126248}">
            <xm:f>NOT(ISERROR(SEARCH(#REF!,T50)))</xm:f>
            <xm:f>#REF!</xm:f>
            <x14:dxf>
              <font>
                <color rgb="FF9C0006"/>
              </font>
              <fill>
                <patternFill>
                  <bgColor rgb="FFFFC7CE"/>
                </patternFill>
              </fill>
            </x14:dxf>
          </x14:cfRule>
          <xm:sqref>T50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59"/>
  <sheetViews>
    <sheetView showGridLines="0" zoomScale="80" zoomScaleNormal="80" zoomScalePageLayoutView="70" workbookViewId="0">
      <selection activeCell="N10" sqref="N10:N1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0" hidden="1" customWidth="1"/>
    <col min="13" max="13" width="16.7109375" customWidth="1"/>
    <col min="14" max="14" width="17.42578125" customWidth="1"/>
    <col min="15" max="15" width="14.42578125" style="18" customWidth="1"/>
    <col min="16" max="16" width="17.42578125" style="18" customWidth="1"/>
    <col min="17" max="17" width="18.7109375" style="18" customWidth="1"/>
    <col min="18" max="269" width="11.42578125" style="18"/>
    <col min="270" max="16384" width="11.42578125" style="23"/>
  </cols>
  <sheetData>
    <row r="1" spans="1:269" s="20" customFormat="1" ht="27.75" customHeight="1">
      <c r="A1" s="489"/>
      <c r="B1" s="489"/>
      <c r="C1" s="489"/>
      <c r="D1" s="489"/>
      <c r="E1" s="489"/>
      <c r="F1" s="482" t="s">
        <v>323</v>
      </c>
      <c r="G1" s="482"/>
      <c r="H1" s="482"/>
      <c r="I1" s="482"/>
      <c r="J1" s="482"/>
      <c r="K1" s="482"/>
      <c r="L1" s="482"/>
      <c r="M1" s="482"/>
      <c r="N1" s="482"/>
      <c r="O1" s="482"/>
      <c r="P1" s="482"/>
      <c r="Q1" s="482"/>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row>
    <row r="2" spans="1:269" s="20" customFormat="1" ht="27" customHeight="1">
      <c r="A2" s="489"/>
      <c r="B2" s="489"/>
      <c r="C2" s="489"/>
      <c r="D2" s="489"/>
      <c r="E2" s="489"/>
      <c r="F2" s="482"/>
      <c r="G2" s="482"/>
      <c r="H2" s="482"/>
      <c r="I2" s="482"/>
      <c r="J2" s="482"/>
      <c r="K2" s="482"/>
      <c r="L2" s="482"/>
      <c r="M2" s="482"/>
      <c r="N2" s="482"/>
      <c r="O2" s="482"/>
      <c r="P2" s="482"/>
      <c r="Q2" s="482"/>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row>
    <row r="3" spans="1:269" s="20" customFormat="1" ht="27" customHeight="1">
      <c r="A3" s="489"/>
      <c r="B3" s="489"/>
      <c r="C3" s="489"/>
      <c r="D3" s="489"/>
      <c r="E3" s="489"/>
      <c r="F3" s="482"/>
      <c r="G3" s="482"/>
      <c r="H3" s="482"/>
      <c r="I3" s="482"/>
      <c r="J3" s="482"/>
      <c r="K3" s="482"/>
      <c r="L3" s="482"/>
      <c r="M3" s="482"/>
      <c r="N3" s="482"/>
      <c r="O3" s="482"/>
      <c r="P3" s="482"/>
      <c r="Q3" s="482"/>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row>
    <row r="4" spans="1:269" s="20" customFormat="1" ht="23.25" customHeight="1">
      <c r="A4" s="413" t="s">
        <v>267</v>
      </c>
      <c r="B4" s="413"/>
      <c r="C4" s="425" t="s">
        <v>5</v>
      </c>
      <c r="D4" s="425"/>
      <c r="E4" s="425"/>
      <c r="F4" s="425"/>
      <c r="G4" s="425"/>
      <c r="H4" s="425"/>
      <c r="I4" s="425"/>
      <c r="J4" s="425"/>
      <c r="K4" s="425"/>
      <c r="L4" s="425"/>
      <c r="M4" s="425"/>
      <c r="N4" s="425"/>
      <c r="O4" s="425"/>
      <c r="P4" s="425"/>
      <c r="Q4" s="425"/>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row>
    <row r="5" spans="1:269" s="20" customFormat="1" ht="56.25" customHeight="1">
      <c r="A5" s="413" t="s">
        <v>268</v>
      </c>
      <c r="B5" s="413"/>
      <c r="C5" s="418" t="s">
        <v>269</v>
      </c>
      <c r="D5" s="418"/>
      <c r="E5" s="418"/>
      <c r="F5" s="418"/>
      <c r="G5" s="418"/>
      <c r="H5" s="418"/>
      <c r="I5" s="418"/>
      <c r="J5" s="418"/>
      <c r="K5" s="418"/>
      <c r="L5" s="418"/>
      <c r="M5" s="418"/>
      <c r="N5" s="418"/>
      <c r="O5" s="418"/>
      <c r="P5" s="418"/>
      <c r="Q5" s="418"/>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row>
    <row r="6" spans="1:269" s="20" customFormat="1" ht="28.5" customHeight="1">
      <c r="A6" s="413" t="s">
        <v>270</v>
      </c>
      <c r="B6" s="413"/>
      <c r="C6" s="442" t="s">
        <v>271</v>
      </c>
      <c r="D6" s="442"/>
      <c r="E6" s="442"/>
      <c r="F6" s="442"/>
      <c r="G6" s="442"/>
      <c r="H6" s="442"/>
      <c r="I6" s="442"/>
      <c r="J6" s="442"/>
      <c r="K6" s="442"/>
      <c r="L6" s="442"/>
      <c r="M6" s="442"/>
      <c r="N6" s="442"/>
      <c r="O6" s="442"/>
      <c r="P6" s="442"/>
      <c r="Q6" s="442"/>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row>
    <row r="7" spans="1:269" s="20" customFormat="1" ht="16.5">
      <c r="A7" s="487" t="s">
        <v>353</v>
      </c>
      <c r="B7" s="487"/>
      <c r="C7" s="487"/>
      <c r="D7" s="487"/>
      <c r="E7" s="487"/>
      <c r="F7" s="487" t="s">
        <v>287</v>
      </c>
      <c r="G7" s="487"/>
      <c r="H7" s="487"/>
      <c r="I7" s="21"/>
      <c r="J7" s="417" t="s">
        <v>354</v>
      </c>
      <c r="K7" s="417"/>
      <c r="L7" s="417"/>
      <c r="M7" s="417"/>
      <c r="N7" s="488"/>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row>
    <row r="8" spans="1:269" s="20" customFormat="1" ht="45.75" customHeight="1" thickBot="1">
      <c r="A8" s="490" t="s">
        <v>277</v>
      </c>
      <c r="B8" s="495" t="s">
        <v>326</v>
      </c>
      <c r="C8" s="492" t="s">
        <v>279</v>
      </c>
      <c r="D8" s="494" t="s">
        <v>289</v>
      </c>
      <c r="E8" s="495" t="s">
        <v>273</v>
      </c>
      <c r="F8" s="483" t="s">
        <v>355</v>
      </c>
      <c r="G8" s="483" t="s">
        <v>356</v>
      </c>
      <c r="H8" s="483" t="s">
        <v>357</v>
      </c>
      <c r="I8" s="496"/>
      <c r="J8" s="483" t="s">
        <v>358</v>
      </c>
      <c r="K8" s="483" t="s">
        <v>359</v>
      </c>
      <c r="L8" s="483" t="s">
        <v>360</v>
      </c>
      <c r="M8" s="483" t="s">
        <v>361</v>
      </c>
      <c r="N8" s="483" t="s">
        <v>362</v>
      </c>
      <c r="O8" s="483" t="s">
        <v>363</v>
      </c>
      <c r="P8" s="483" t="s">
        <v>364</v>
      </c>
      <c r="Q8" s="485" t="s">
        <v>365</v>
      </c>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row>
    <row r="9" spans="1:269" s="22" customFormat="1" ht="58.5" customHeight="1" thickTop="1" thickBot="1">
      <c r="A9" s="491"/>
      <c r="B9" s="459"/>
      <c r="C9" s="493"/>
      <c r="D9" s="424"/>
      <c r="E9" s="459"/>
      <c r="F9" s="484"/>
      <c r="G9" s="484"/>
      <c r="H9" s="484"/>
      <c r="I9" s="497"/>
      <c r="J9" s="484"/>
      <c r="K9" s="484"/>
      <c r="L9" s="484"/>
      <c r="M9" s="484"/>
      <c r="N9" s="484"/>
      <c r="O9" s="484"/>
      <c r="P9" s="484"/>
      <c r="Q9" s="486"/>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row>
    <row r="10" spans="1:269" ht="13.5" customHeight="1" thickTop="1">
      <c r="A10" s="473">
        <f>'5- Identificación de Riesgos'!A10</f>
        <v>1</v>
      </c>
      <c r="B10" s="433" t="str">
        <f>'5- Identificación de Riesgos'!B10</f>
        <v>Posibilidad de incumplimiento de actividades programadas en el plan de formación local</v>
      </c>
      <c r="C10" s="473" t="str">
        <f>'5- Identificación de Riesgos'!C10</f>
        <v>Posibilidad de afectacion en la prestacion del servicio por la falta de planeación o de logistica de las capacitaciones programadas</v>
      </c>
      <c r="D10" s="473" t="s">
        <v>316</v>
      </c>
      <c r="E10" s="172" t="str">
        <f>'5- Identificación de Riesgos'!D10</f>
        <v>1.Ausentismo de discentes a los eventos de formación.</v>
      </c>
      <c r="F10" s="481" t="str">
        <f>'5- Identificación de Riesgos'!H10</f>
        <v>Baja - 2</v>
      </c>
      <c r="G10" s="473" t="str">
        <f>'5- Identificación de Riesgos'!M10</f>
        <v>Menor - 2</v>
      </c>
      <c r="H10" s="473" t="str">
        <f>'5- Identificación de Riesgos'!N10</f>
        <v>Moderado - 4</v>
      </c>
      <c r="I10" s="87"/>
      <c r="J10" s="475" t="str">
        <f>'6- Valoración Controles'!T10</f>
        <v>Media - 3</v>
      </c>
      <c r="K10" s="475" t="str">
        <f>'6- Valoración Controles'!U10</f>
        <v>Menor - 2</v>
      </c>
      <c r="L10" s="477" t="e">
        <f>AVERAGE(#REF!)</f>
        <v>#REF!</v>
      </c>
      <c r="M10" s="433" t="str">
        <f>'6- Valoración Controles'!V10</f>
        <v>Moderado - 6</v>
      </c>
      <c r="N10" s="371" t="s">
        <v>485</v>
      </c>
      <c r="O10" s="173"/>
      <c r="P10" s="173"/>
      <c r="Q10" s="173"/>
    </row>
    <row r="11" spans="1:269" ht="13.5" customHeight="1">
      <c r="A11" s="372"/>
      <c r="B11" s="433"/>
      <c r="C11" s="372"/>
      <c r="D11" s="372"/>
      <c r="E11" s="172" t="e">
        <f>'5- Identificación de Riesgos'!#REF!</f>
        <v>#REF!</v>
      </c>
      <c r="F11" s="430"/>
      <c r="G11" s="474"/>
      <c r="H11" s="372"/>
      <c r="I11" s="87"/>
      <c r="J11" s="475"/>
      <c r="K11" s="475"/>
      <c r="L11" s="477"/>
      <c r="M11" s="433"/>
      <c r="N11" s="372"/>
      <c r="O11" s="173"/>
      <c r="P11" s="173">
        <v>5</v>
      </c>
      <c r="Q11" s="173"/>
    </row>
    <row r="12" spans="1:269" ht="13.5" customHeight="1">
      <c r="A12" s="372"/>
      <c r="B12" s="433"/>
      <c r="C12" s="372"/>
      <c r="D12" s="372"/>
      <c r="E12" s="172" t="e">
        <f>'5- Identificación de Riesgos'!#REF!</f>
        <v>#REF!</v>
      </c>
      <c r="F12" s="430"/>
      <c r="G12" s="474"/>
      <c r="H12" s="372"/>
      <c r="I12" s="87"/>
      <c r="J12" s="475"/>
      <c r="K12" s="475"/>
      <c r="L12" s="477"/>
      <c r="M12" s="433"/>
      <c r="N12" s="372"/>
      <c r="O12" s="173"/>
      <c r="P12" s="173"/>
      <c r="Q12" s="173"/>
    </row>
    <row r="13" spans="1:269" ht="13.5" customHeight="1">
      <c r="A13" s="372"/>
      <c r="B13" s="433"/>
      <c r="C13" s="372"/>
      <c r="D13" s="372"/>
      <c r="E13" s="172" t="e">
        <f>'5- Identificación de Riesgos'!#REF!</f>
        <v>#REF!</v>
      </c>
      <c r="F13" s="430"/>
      <c r="G13" s="474"/>
      <c r="H13" s="372"/>
      <c r="I13" s="87"/>
      <c r="J13" s="475"/>
      <c r="K13" s="475"/>
      <c r="L13" s="477"/>
      <c r="M13" s="433"/>
      <c r="N13" s="372"/>
      <c r="O13" s="173"/>
      <c r="P13" s="173"/>
      <c r="Q13" s="173"/>
    </row>
    <row r="14" spans="1:269" ht="13.5" customHeight="1">
      <c r="A14" s="372"/>
      <c r="B14" s="433"/>
      <c r="C14" s="372"/>
      <c r="D14" s="372"/>
      <c r="E14" s="172" t="str">
        <f>'5- Identificación de Riesgos'!D11</f>
        <v>2.Demora en el envío de las convocatorias o de las novedades de los eventos académicos, por parte de la Escuela Judicial Rodrigo Lara Bonilla. Y del plan de formacion local</v>
      </c>
      <c r="F14" s="430"/>
      <c r="G14" s="474"/>
      <c r="H14" s="372"/>
      <c r="I14" s="87"/>
      <c r="J14" s="475"/>
      <c r="K14" s="475"/>
      <c r="L14" s="477"/>
      <c r="M14" s="433"/>
      <c r="N14" s="372"/>
      <c r="O14" s="173"/>
      <c r="P14" s="173"/>
      <c r="Q14" s="173"/>
    </row>
    <row r="15" spans="1:269" ht="13.5" customHeight="1">
      <c r="A15" s="372"/>
      <c r="B15" s="433"/>
      <c r="C15" s="372"/>
      <c r="D15" s="372"/>
      <c r="E15" s="172" t="str">
        <f>'5- Identificación de Riesgos'!D12</f>
        <v>3. Fallas tecnológicas.</v>
      </c>
      <c r="F15" s="430"/>
      <c r="G15" s="474"/>
      <c r="H15" s="372"/>
      <c r="I15" s="87"/>
      <c r="J15" s="475"/>
      <c r="K15" s="475"/>
      <c r="L15" s="477"/>
      <c r="M15" s="433"/>
      <c r="N15" s="372"/>
      <c r="O15" s="173"/>
      <c r="P15" s="173"/>
      <c r="Q15" s="173"/>
    </row>
    <row r="16" spans="1:269" ht="13.5" customHeight="1">
      <c r="A16" s="372"/>
      <c r="B16" s="433"/>
      <c r="C16" s="372"/>
      <c r="D16" s="372"/>
      <c r="E16" s="172" t="str">
        <f>'5- Identificación de Riesgos'!D13</f>
        <v>4. Congestión judicial.</v>
      </c>
      <c r="F16" s="430"/>
      <c r="G16" s="474"/>
      <c r="H16" s="372"/>
      <c r="I16" s="87"/>
      <c r="J16" s="475"/>
      <c r="K16" s="475"/>
      <c r="L16" s="477"/>
      <c r="M16" s="433"/>
      <c r="N16" s="372"/>
      <c r="O16" s="173"/>
      <c r="P16" s="173"/>
      <c r="Q16" s="173"/>
    </row>
    <row r="17" spans="1:17" ht="13.5" customHeight="1">
      <c r="A17" s="372"/>
      <c r="B17" s="433"/>
      <c r="C17" s="372"/>
      <c r="D17" s="372"/>
      <c r="E17" s="172">
        <f>'5- Identificación de Riesgos'!D17</f>
        <v>0</v>
      </c>
      <c r="F17" s="430"/>
      <c r="G17" s="474"/>
      <c r="H17" s="372"/>
      <c r="I17" s="87"/>
      <c r="J17" s="475"/>
      <c r="K17" s="475"/>
      <c r="L17" s="477"/>
      <c r="M17" s="433"/>
      <c r="N17" s="372"/>
      <c r="O17" s="173"/>
      <c r="P17" s="173"/>
      <c r="Q17" s="173"/>
    </row>
    <row r="18" spans="1:17" ht="13.5" customHeight="1">
      <c r="A18" s="372"/>
      <c r="B18" s="433"/>
      <c r="C18" s="372"/>
      <c r="D18" s="372"/>
      <c r="E18" s="172">
        <f>'5- Identificación de Riesgos'!D18</f>
        <v>0</v>
      </c>
      <c r="F18" s="430"/>
      <c r="G18" s="474"/>
      <c r="H18" s="372"/>
      <c r="I18" s="87"/>
      <c r="J18" s="475"/>
      <c r="K18" s="475"/>
      <c r="L18" s="477"/>
      <c r="M18" s="433"/>
      <c r="N18" s="372"/>
      <c r="O18" s="173"/>
      <c r="P18" s="173"/>
      <c r="Q18" s="173"/>
    </row>
    <row r="19" spans="1:17" ht="13.5" customHeight="1" thickBot="1">
      <c r="A19" s="372"/>
      <c r="B19" s="473"/>
      <c r="C19" s="372"/>
      <c r="D19" s="372"/>
      <c r="E19" s="172">
        <f>'5- Identificación de Riesgos'!D19</f>
        <v>0</v>
      </c>
      <c r="F19" s="430"/>
      <c r="G19" s="474"/>
      <c r="H19" s="372"/>
      <c r="I19" s="88"/>
      <c r="J19" s="476"/>
      <c r="K19" s="476"/>
      <c r="L19" s="478"/>
      <c r="M19" s="473"/>
      <c r="N19" s="372"/>
      <c r="O19" s="173"/>
      <c r="P19" s="173"/>
      <c r="Q19" s="173"/>
    </row>
    <row r="20" spans="1:17" ht="13.5" hidden="1" customHeight="1">
      <c r="A20" s="473">
        <f>'5- Identificación de Riesgos'!A20</f>
        <v>2</v>
      </c>
      <c r="B20" s="433">
        <f>'5- Identificación de Riesgos'!B20</f>
        <v>0</v>
      </c>
      <c r="C20" s="473">
        <f>'5- Identificación de Riesgos'!C20</f>
        <v>0</v>
      </c>
      <c r="D20" s="473" t="s">
        <v>316</v>
      </c>
      <c r="E20" s="172">
        <f>'5- Identificación de Riesgos'!D20</f>
        <v>0</v>
      </c>
      <c r="F20" s="481" t="e">
        <f>'5- Identificación de Riesgos'!H20</f>
        <v>#DIV/0!</v>
      </c>
      <c r="G20" s="473" t="str">
        <f>'5- Identificación de Riesgos'!M20</f>
        <v>Leve - 1</v>
      </c>
      <c r="H20" s="473" t="str">
        <f>'5- Identificación de Riesgos'!N20</f>
        <v>Moderado - 3</v>
      </c>
      <c r="I20" s="87"/>
      <c r="J20" s="475" t="str">
        <f>'6- Valoración Controles'!T20</f>
        <v>Muy Baja - 1</v>
      </c>
      <c r="K20" s="475" t="str">
        <f>'6- Valoración Controles'!U20</f>
        <v>Catastrófico - 5</v>
      </c>
      <c r="L20" s="477" t="e">
        <f>AVERAGE(#REF!)</f>
        <v>#REF!</v>
      </c>
      <c r="M20" s="433" t="str">
        <f>'6- Valoración Controles'!V20</f>
        <v>Extremo - 5</v>
      </c>
      <c r="N20" s="433" t="s">
        <v>367</v>
      </c>
      <c r="O20" s="173"/>
      <c r="P20" s="173"/>
      <c r="Q20" s="173"/>
    </row>
    <row r="21" spans="1:17" ht="13.5" hidden="1" customHeight="1">
      <c r="A21" s="372"/>
      <c r="B21" s="433"/>
      <c r="C21" s="372"/>
      <c r="D21" s="372"/>
      <c r="E21" s="172">
        <f>'5- Identificación de Riesgos'!D21</f>
        <v>0</v>
      </c>
      <c r="F21" s="430"/>
      <c r="G21" s="474"/>
      <c r="H21" s="372"/>
      <c r="I21" s="87"/>
      <c r="J21" s="475"/>
      <c r="K21" s="475"/>
      <c r="L21" s="477"/>
      <c r="M21" s="433"/>
      <c r="N21" s="433"/>
      <c r="O21" s="173"/>
      <c r="P21" s="173"/>
      <c r="Q21" s="173"/>
    </row>
    <row r="22" spans="1:17" ht="13.5" hidden="1" customHeight="1">
      <c r="A22" s="372"/>
      <c r="B22" s="433"/>
      <c r="C22" s="372"/>
      <c r="D22" s="372"/>
      <c r="E22" s="172">
        <f>'5- Identificación de Riesgos'!D22</f>
        <v>0</v>
      </c>
      <c r="F22" s="430"/>
      <c r="G22" s="474"/>
      <c r="H22" s="372"/>
      <c r="I22" s="87"/>
      <c r="J22" s="475"/>
      <c r="K22" s="475"/>
      <c r="L22" s="477"/>
      <c r="M22" s="433"/>
      <c r="N22" s="433"/>
      <c r="O22" s="173"/>
      <c r="P22" s="173"/>
      <c r="Q22" s="173"/>
    </row>
    <row r="23" spans="1:17" ht="13.5" hidden="1" customHeight="1">
      <c r="A23" s="372"/>
      <c r="B23" s="433"/>
      <c r="C23" s="372"/>
      <c r="D23" s="372"/>
      <c r="E23" s="172">
        <f>'5- Identificación de Riesgos'!D23</f>
        <v>0</v>
      </c>
      <c r="F23" s="430"/>
      <c r="G23" s="474"/>
      <c r="H23" s="372"/>
      <c r="I23" s="87"/>
      <c r="J23" s="475"/>
      <c r="K23" s="475"/>
      <c r="L23" s="477"/>
      <c r="M23" s="433"/>
      <c r="N23" s="433"/>
      <c r="O23" s="173"/>
      <c r="P23" s="173"/>
      <c r="Q23" s="173"/>
    </row>
    <row r="24" spans="1:17" ht="13.5" hidden="1" customHeight="1">
      <c r="A24" s="372"/>
      <c r="B24" s="433"/>
      <c r="C24" s="372"/>
      <c r="D24" s="372"/>
      <c r="E24" s="172">
        <f>'5- Identificación de Riesgos'!D24</f>
        <v>0</v>
      </c>
      <c r="F24" s="430"/>
      <c r="G24" s="474"/>
      <c r="H24" s="372"/>
      <c r="I24" s="87"/>
      <c r="J24" s="475"/>
      <c r="K24" s="475"/>
      <c r="L24" s="477"/>
      <c r="M24" s="433"/>
      <c r="N24" s="433"/>
      <c r="O24" s="173"/>
      <c r="P24" s="173"/>
      <c r="Q24" s="173"/>
    </row>
    <row r="25" spans="1:17" ht="13.5" hidden="1" customHeight="1">
      <c r="A25" s="372"/>
      <c r="B25" s="433"/>
      <c r="C25" s="372"/>
      <c r="D25" s="372"/>
      <c r="E25" s="172">
        <f>'5- Identificación de Riesgos'!D25</f>
        <v>0</v>
      </c>
      <c r="F25" s="430"/>
      <c r="G25" s="474"/>
      <c r="H25" s="372"/>
      <c r="I25" s="87"/>
      <c r="J25" s="475"/>
      <c r="K25" s="475"/>
      <c r="L25" s="477"/>
      <c r="M25" s="433"/>
      <c r="N25" s="433"/>
      <c r="O25" s="173"/>
      <c r="P25" s="173"/>
      <c r="Q25" s="173"/>
    </row>
    <row r="26" spans="1:17" ht="13.5" hidden="1" customHeight="1">
      <c r="A26" s="372"/>
      <c r="B26" s="433"/>
      <c r="C26" s="372"/>
      <c r="D26" s="372"/>
      <c r="E26" s="172">
        <f>'5- Identificación de Riesgos'!D26</f>
        <v>0</v>
      </c>
      <c r="F26" s="430"/>
      <c r="G26" s="474"/>
      <c r="H26" s="372"/>
      <c r="I26" s="87"/>
      <c r="J26" s="475"/>
      <c r="K26" s="475"/>
      <c r="L26" s="477"/>
      <c r="M26" s="433"/>
      <c r="N26" s="433"/>
      <c r="O26" s="173"/>
      <c r="P26" s="173"/>
      <c r="Q26" s="173"/>
    </row>
    <row r="27" spans="1:17" ht="13.5" hidden="1" customHeight="1">
      <c r="A27" s="372"/>
      <c r="B27" s="433"/>
      <c r="C27" s="372"/>
      <c r="D27" s="372"/>
      <c r="E27" s="172">
        <f>'5- Identificación de Riesgos'!D27</f>
        <v>0</v>
      </c>
      <c r="F27" s="430"/>
      <c r="G27" s="474"/>
      <c r="H27" s="372"/>
      <c r="I27" s="87"/>
      <c r="J27" s="475"/>
      <c r="K27" s="475"/>
      <c r="L27" s="477"/>
      <c r="M27" s="433"/>
      <c r="N27" s="433"/>
      <c r="O27" s="173"/>
      <c r="P27" s="173"/>
      <c r="Q27" s="173"/>
    </row>
    <row r="28" spans="1:17" ht="13.5" hidden="1" customHeight="1">
      <c r="A28" s="372"/>
      <c r="B28" s="433"/>
      <c r="C28" s="372"/>
      <c r="D28" s="372"/>
      <c r="E28" s="172">
        <f>'5- Identificación de Riesgos'!D28</f>
        <v>0</v>
      </c>
      <c r="F28" s="430"/>
      <c r="G28" s="474"/>
      <c r="H28" s="372"/>
      <c r="I28" s="87"/>
      <c r="J28" s="475"/>
      <c r="K28" s="475"/>
      <c r="L28" s="477"/>
      <c r="M28" s="433"/>
      <c r="N28" s="433"/>
      <c r="O28" s="173"/>
      <c r="P28" s="173"/>
      <c r="Q28" s="173"/>
    </row>
    <row r="29" spans="1:17" ht="13.5" hidden="1" customHeight="1">
      <c r="A29" s="372"/>
      <c r="B29" s="473"/>
      <c r="C29" s="372"/>
      <c r="D29" s="372"/>
      <c r="E29" s="172">
        <f>'5- Identificación de Riesgos'!D29</f>
        <v>0</v>
      </c>
      <c r="F29" s="430"/>
      <c r="G29" s="474"/>
      <c r="H29" s="372"/>
      <c r="I29" s="88"/>
      <c r="J29" s="476"/>
      <c r="K29" s="476"/>
      <c r="L29" s="478"/>
      <c r="M29" s="473"/>
      <c r="N29" s="473"/>
      <c r="O29" s="173"/>
      <c r="P29" s="173"/>
      <c r="Q29" s="173"/>
    </row>
    <row r="30" spans="1:17" ht="13.5" customHeight="1">
      <c r="A30" s="479">
        <f>'5- Identificación de Riesgos'!A30</f>
        <v>3</v>
      </c>
      <c r="B30" s="433" t="str">
        <f>'5- Identificación de Riesgos'!B30</f>
        <v xml:space="preserve">Recibir dádivas o beneficios a nombre propio o de terceros para seleccionar  o, rechazar aspirantes   sin el lleno de requisitos legales o asignar puntajes erróneos </v>
      </c>
      <c r="C30" s="473" t="str">
        <f>'5- Identificación de Riesgos'!C30</f>
        <v>Se efectúan concursos  y comunican resultados de los procesos en los cuales se seleccionan aspirantes que no cumplen con los requisitos , o se rechazan aspirantes que cumplen o se entregan puntajes con información  que no coincide con los resultados obtenidos.</v>
      </c>
      <c r="D30" s="192"/>
      <c r="E30" s="172"/>
      <c r="F30" s="481" t="str">
        <f>'5- Identificación de Riesgos'!H30</f>
        <v>Muy Baja - 1</v>
      </c>
      <c r="G30" s="473" t="str">
        <f>'5- Identificación de Riesgos'!M30</f>
        <v>Menor - 2</v>
      </c>
      <c r="H30" s="473" t="str">
        <f>'5- Identificación de Riesgos'!N30</f>
        <v>Bajo - 2</v>
      </c>
      <c r="I30" s="87"/>
      <c r="J30" s="475" t="str">
        <f>'6- Valoración Controles'!T30</f>
        <v>Muy Baja - 1</v>
      </c>
      <c r="K30" s="475" t="str">
        <f>'6- Valoración Controles'!U30</f>
        <v>Leve - 1</v>
      </c>
      <c r="L30" s="477" t="e">
        <f>AVERAGE(#REF!)</f>
        <v>#REF!</v>
      </c>
      <c r="M30" s="433" t="str">
        <f>'6- Valoración Controles'!V30</f>
        <v>Bajo - 1</v>
      </c>
      <c r="N30" s="498" t="s">
        <v>487</v>
      </c>
      <c r="O30" s="173"/>
      <c r="P30" s="173"/>
      <c r="Q30" s="173"/>
    </row>
    <row r="31" spans="1:17" ht="13.5" customHeight="1">
      <c r="A31" s="480"/>
      <c r="B31" s="433"/>
      <c r="C31" s="372"/>
      <c r="D31" s="192"/>
      <c r="E31" s="172"/>
      <c r="F31" s="430"/>
      <c r="G31" s="474"/>
      <c r="H31" s="372"/>
      <c r="I31" s="87"/>
      <c r="J31" s="475"/>
      <c r="K31" s="475"/>
      <c r="L31" s="477"/>
      <c r="M31" s="433"/>
      <c r="N31" s="499"/>
      <c r="O31" s="173"/>
      <c r="P31" s="173"/>
      <c r="Q31" s="173"/>
    </row>
    <row r="32" spans="1:17" ht="13.5" customHeight="1">
      <c r="A32" s="480"/>
      <c r="B32" s="433"/>
      <c r="C32" s="372"/>
      <c r="D32" s="192"/>
      <c r="E32" s="172"/>
      <c r="F32" s="430"/>
      <c r="G32" s="474"/>
      <c r="H32" s="372"/>
      <c r="I32" s="87"/>
      <c r="J32" s="475"/>
      <c r="K32" s="475"/>
      <c r="L32" s="477"/>
      <c r="M32" s="433"/>
      <c r="N32" s="499"/>
      <c r="O32" s="173"/>
      <c r="P32" s="173"/>
      <c r="Q32" s="173"/>
    </row>
    <row r="33" spans="1:17" ht="13.5" customHeight="1">
      <c r="A33" s="480"/>
      <c r="B33" s="433"/>
      <c r="C33" s="372"/>
      <c r="D33" s="192"/>
      <c r="E33" s="172"/>
      <c r="F33" s="430"/>
      <c r="G33" s="474"/>
      <c r="H33" s="372"/>
      <c r="I33" s="87"/>
      <c r="J33" s="475"/>
      <c r="K33" s="475"/>
      <c r="L33" s="477"/>
      <c r="M33" s="433"/>
      <c r="N33" s="499"/>
      <c r="O33" s="173"/>
      <c r="P33" s="173"/>
      <c r="Q33" s="173"/>
    </row>
    <row r="34" spans="1:17" ht="13.5" customHeight="1">
      <c r="A34" s="480"/>
      <c r="B34" s="433"/>
      <c r="C34" s="372"/>
      <c r="D34" s="192"/>
      <c r="E34" s="172"/>
      <c r="F34" s="430"/>
      <c r="G34" s="474"/>
      <c r="H34" s="372"/>
      <c r="I34" s="87"/>
      <c r="J34" s="475"/>
      <c r="K34" s="475"/>
      <c r="L34" s="477"/>
      <c r="M34" s="433"/>
      <c r="N34" s="499"/>
      <c r="O34" s="173"/>
      <c r="P34" s="173"/>
      <c r="Q34" s="173"/>
    </row>
    <row r="35" spans="1:17" ht="13.5" customHeight="1">
      <c r="A35" s="480"/>
      <c r="B35" s="433"/>
      <c r="C35" s="372"/>
      <c r="D35" s="192"/>
      <c r="E35" s="172"/>
      <c r="F35" s="430"/>
      <c r="G35" s="474"/>
      <c r="H35" s="372"/>
      <c r="I35" s="87"/>
      <c r="J35" s="475"/>
      <c r="K35" s="475"/>
      <c r="L35" s="477"/>
      <c r="M35" s="433"/>
      <c r="N35" s="499"/>
      <c r="O35" s="173"/>
      <c r="P35" s="173"/>
      <c r="Q35" s="173"/>
    </row>
    <row r="36" spans="1:17" ht="13.5" customHeight="1">
      <c r="A36" s="480"/>
      <c r="B36" s="433"/>
      <c r="C36" s="372"/>
      <c r="D36" s="192"/>
      <c r="E36" s="172"/>
      <c r="F36" s="430"/>
      <c r="G36" s="474"/>
      <c r="H36" s="372"/>
      <c r="I36" s="87"/>
      <c r="J36" s="475"/>
      <c r="K36" s="475"/>
      <c r="L36" s="477"/>
      <c r="M36" s="433"/>
      <c r="N36" s="499"/>
      <c r="O36" s="173"/>
      <c r="P36" s="173"/>
      <c r="Q36" s="173"/>
    </row>
    <row r="37" spans="1:17" ht="13.5" customHeight="1">
      <c r="A37" s="480"/>
      <c r="B37" s="433"/>
      <c r="C37" s="372"/>
      <c r="D37" s="192"/>
      <c r="E37" s="172"/>
      <c r="F37" s="430"/>
      <c r="G37" s="474"/>
      <c r="H37" s="372"/>
      <c r="I37" s="87"/>
      <c r="J37" s="475"/>
      <c r="K37" s="475"/>
      <c r="L37" s="477"/>
      <c r="M37" s="433"/>
      <c r="N37" s="499"/>
      <c r="O37" s="173"/>
      <c r="P37" s="173"/>
      <c r="Q37" s="173"/>
    </row>
    <row r="38" spans="1:17" ht="13.5" customHeight="1">
      <c r="A38" s="480"/>
      <c r="B38" s="433"/>
      <c r="C38" s="372"/>
      <c r="D38" s="192"/>
      <c r="E38" s="172"/>
      <c r="F38" s="430"/>
      <c r="G38" s="474"/>
      <c r="H38" s="372"/>
      <c r="I38" s="87"/>
      <c r="J38" s="475"/>
      <c r="K38" s="475"/>
      <c r="L38" s="477"/>
      <c r="M38" s="433"/>
      <c r="N38" s="499"/>
      <c r="O38" s="173"/>
      <c r="P38" s="173"/>
      <c r="Q38" s="173"/>
    </row>
    <row r="39" spans="1:17" ht="13.5" customHeight="1" thickBot="1">
      <c r="A39" s="480"/>
      <c r="B39" s="473"/>
      <c r="C39" s="372"/>
      <c r="D39" s="192"/>
      <c r="E39" s="172"/>
      <c r="F39" s="430"/>
      <c r="G39" s="474"/>
      <c r="H39" s="372"/>
      <c r="I39" s="87"/>
      <c r="J39" s="476"/>
      <c r="K39" s="476"/>
      <c r="L39" s="478"/>
      <c r="M39" s="473"/>
      <c r="N39" s="500"/>
      <c r="O39" s="173"/>
      <c r="P39" s="173"/>
      <c r="Q39" s="173"/>
    </row>
    <row r="40" spans="1:17" ht="13.5" hidden="1" customHeight="1">
      <c r="A40" s="479">
        <f>'5- Identificación de Riesgos'!A40</f>
        <v>4</v>
      </c>
      <c r="B40" s="433" t="str">
        <f>'5- Identificación de Riesgos'!B40</f>
        <v>Ofrecer, prometer, entregar, aceptar o solicitar una ventaja indebida para seleccionar candidatos que no cumplen los requisitos para acceder a los servicios (cursos de formación inicial o continua, MAA, etc.) ofrecidos por la EJRLB.</v>
      </c>
      <c r="C40" s="473" t="str">
        <f>'5- Identificación de Riesgos'!C40</f>
        <v>Cuando  por  interés indebido, propio o de terceros, se influye en la selección y admisión objetiva de los discentes que participan en los servicios que brinda la EJRLB, desacatando las funciones legales y reglamentarias asignadas a la Unidad.</v>
      </c>
      <c r="D40" s="473" t="s">
        <v>316</v>
      </c>
      <c r="E40" s="172" t="str">
        <f>'5- Identificación de Riesgos'!D40</f>
        <v>1. Falta de ética de los servidores públicos (Debilidades en principios y valores)</v>
      </c>
      <c r="F40" s="481" t="str">
        <f>'5- Identificación de Riesgos'!H40</f>
        <v>Muy Baja - 1</v>
      </c>
      <c r="G40" s="473" t="str">
        <f>'5- Identificación de Riesgos'!M40</f>
        <v>Moderado - 3</v>
      </c>
      <c r="H40" s="473" t="str">
        <f>'5- Identificación de Riesgos'!N40</f>
        <v>Moderado - 3</v>
      </c>
      <c r="I40" s="87"/>
      <c r="J40" s="475" t="str">
        <f>'6- Valoración Controles'!T40</f>
        <v>Muy Baja - 1</v>
      </c>
      <c r="K40" s="475" t="str">
        <f>'6- Valoración Controles'!U40</f>
        <v>Leve - 1</v>
      </c>
      <c r="L40" s="477" t="e">
        <f>AVERAGE(#REF!)</f>
        <v>#REF!</v>
      </c>
      <c r="M40" s="433" t="str">
        <f>'6- Valoración Controles'!V40</f>
        <v>Bajo - 1</v>
      </c>
      <c r="N40" s="433" t="s">
        <v>366</v>
      </c>
      <c r="O40" s="173"/>
      <c r="P40" s="173"/>
      <c r="Q40" s="173"/>
    </row>
    <row r="41" spans="1:17" ht="13.5" hidden="1" customHeight="1">
      <c r="A41" s="480"/>
      <c r="B41" s="433"/>
      <c r="C41" s="372"/>
      <c r="D41" s="372"/>
      <c r="E41" s="172" t="str">
        <f>'5- Identificación de Riesgos'!D41</f>
        <v>2. Falta de ética de terceros interesados  (Debilidades principios y valores)</v>
      </c>
      <c r="F41" s="430"/>
      <c r="G41" s="474"/>
      <c r="H41" s="372"/>
      <c r="I41" s="87"/>
      <c r="J41" s="475"/>
      <c r="K41" s="475"/>
      <c r="L41" s="477"/>
      <c r="M41" s="433"/>
      <c r="N41" s="433"/>
      <c r="O41" s="173"/>
      <c r="P41" s="173"/>
      <c r="Q41" s="173"/>
    </row>
    <row r="42" spans="1:17" ht="13.5" hidden="1" customHeight="1">
      <c r="A42" s="480"/>
      <c r="B42" s="433"/>
      <c r="C42" s="372"/>
      <c r="D42" s="372"/>
      <c r="E42" s="172" t="str">
        <f>'5- Identificación de Riesgos'!D42</f>
        <v>3. Debilidad en los controles de los procedimientos</v>
      </c>
      <c r="F42" s="430"/>
      <c r="G42" s="474"/>
      <c r="H42" s="372"/>
      <c r="I42" s="87"/>
      <c r="J42" s="475"/>
      <c r="K42" s="475"/>
      <c r="L42" s="477"/>
      <c r="M42" s="433"/>
      <c r="N42" s="433"/>
      <c r="O42" s="173"/>
      <c r="P42" s="173"/>
      <c r="Q42" s="173"/>
    </row>
    <row r="43" spans="1:17" ht="13.5" hidden="1" customHeight="1">
      <c r="A43" s="480"/>
      <c r="B43" s="433"/>
      <c r="C43" s="372"/>
      <c r="D43" s="372"/>
      <c r="E43" s="172">
        <f>'5- Identificación de Riesgos'!D43</f>
        <v>0</v>
      </c>
      <c r="F43" s="430"/>
      <c r="G43" s="474"/>
      <c r="H43" s="372"/>
      <c r="I43" s="87"/>
      <c r="J43" s="475"/>
      <c r="K43" s="475"/>
      <c r="L43" s="477"/>
      <c r="M43" s="433"/>
      <c r="N43" s="433"/>
      <c r="O43" s="173"/>
      <c r="P43" s="173"/>
      <c r="Q43" s="173"/>
    </row>
    <row r="44" spans="1:17" ht="13.5" hidden="1" customHeight="1">
      <c r="A44" s="480"/>
      <c r="B44" s="433"/>
      <c r="C44" s="372"/>
      <c r="D44" s="372"/>
      <c r="E44" s="172">
        <f>'5- Identificación de Riesgos'!D44</f>
        <v>0</v>
      </c>
      <c r="F44" s="430"/>
      <c r="G44" s="474"/>
      <c r="H44" s="372"/>
      <c r="I44" s="87"/>
      <c r="J44" s="475"/>
      <c r="K44" s="475"/>
      <c r="L44" s="477"/>
      <c r="M44" s="433"/>
      <c r="N44" s="433"/>
      <c r="O44" s="173"/>
      <c r="P44" s="173"/>
      <c r="Q44" s="173"/>
    </row>
    <row r="45" spans="1:17" ht="13.5" hidden="1" customHeight="1">
      <c r="A45" s="480"/>
      <c r="B45" s="433"/>
      <c r="C45" s="372"/>
      <c r="D45" s="372"/>
      <c r="E45" s="172">
        <f>'5- Identificación de Riesgos'!D45</f>
        <v>0</v>
      </c>
      <c r="F45" s="430"/>
      <c r="G45" s="474"/>
      <c r="H45" s="372"/>
      <c r="I45" s="87"/>
      <c r="J45" s="475"/>
      <c r="K45" s="475"/>
      <c r="L45" s="477"/>
      <c r="M45" s="433"/>
      <c r="N45" s="433"/>
      <c r="O45" s="173"/>
      <c r="P45" s="173"/>
      <c r="Q45" s="173"/>
    </row>
    <row r="46" spans="1:17" ht="13.5" hidden="1" customHeight="1">
      <c r="A46" s="480"/>
      <c r="B46" s="433"/>
      <c r="C46" s="372"/>
      <c r="D46" s="372"/>
      <c r="E46" s="172">
        <f>'5- Identificación de Riesgos'!D46</f>
        <v>0</v>
      </c>
      <c r="F46" s="430"/>
      <c r="G46" s="474"/>
      <c r="H46" s="372"/>
      <c r="I46" s="87"/>
      <c r="J46" s="475"/>
      <c r="K46" s="475"/>
      <c r="L46" s="477"/>
      <c r="M46" s="433"/>
      <c r="N46" s="433"/>
      <c r="O46" s="173"/>
      <c r="P46" s="173"/>
      <c r="Q46" s="173"/>
    </row>
    <row r="47" spans="1:17" ht="13.5" hidden="1" customHeight="1">
      <c r="A47" s="480"/>
      <c r="B47" s="433"/>
      <c r="C47" s="372"/>
      <c r="D47" s="372"/>
      <c r="E47" s="172">
        <f>'5- Identificación de Riesgos'!D47</f>
        <v>0</v>
      </c>
      <c r="F47" s="430"/>
      <c r="G47" s="474"/>
      <c r="H47" s="372"/>
      <c r="I47" s="87"/>
      <c r="J47" s="475"/>
      <c r="K47" s="475"/>
      <c r="L47" s="477"/>
      <c r="M47" s="433"/>
      <c r="N47" s="433"/>
      <c r="O47" s="173"/>
      <c r="P47" s="173"/>
      <c r="Q47" s="173"/>
    </row>
    <row r="48" spans="1:17" ht="13.5" hidden="1" customHeight="1">
      <c r="A48" s="480"/>
      <c r="B48" s="433"/>
      <c r="C48" s="372"/>
      <c r="D48" s="372"/>
      <c r="E48" s="172">
        <f>'5- Identificación de Riesgos'!D48</f>
        <v>0</v>
      </c>
      <c r="F48" s="430"/>
      <c r="G48" s="474"/>
      <c r="H48" s="372"/>
      <c r="I48" s="87"/>
      <c r="J48" s="475"/>
      <c r="K48" s="475"/>
      <c r="L48" s="477"/>
      <c r="M48" s="433"/>
      <c r="N48" s="433"/>
      <c r="O48" s="173"/>
      <c r="P48" s="173"/>
      <c r="Q48" s="173"/>
    </row>
    <row r="49" spans="1:17" ht="13.5" hidden="1" customHeight="1">
      <c r="A49" s="480"/>
      <c r="B49" s="473"/>
      <c r="C49" s="372"/>
      <c r="D49" s="372"/>
      <c r="E49" s="172">
        <f>'5- Identificación de Riesgos'!D49</f>
        <v>0</v>
      </c>
      <c r="F49" s="430"/>
      <c r="G49" s="474"/>
      <c r="H49" s="372"/>
      <c r="I49" s="88"/>
      <c r="J49" s="476"/>
      <c r="K49" s="476"/>
      <c r="L49" s="478"/>
      <c r="M49" s="473"/>
      <c r="N49" s="473"/>
      <c r="O49" s="173"/>
      <c r="P49" s="173"/>
      <c r="Q49" s="173"/>
    </row>
    <row r="50" spans="1:17" ht="13.5" hidden="1" customHeight="1">
      <c r="A50" s="479">
        <f>'5- Identificación de Riesgos'!A50</f>
        <v>5</v>
      </c>
      <c r="B50" s="433" t="str">
        <f>'5- Identificación de Riesgos'!B50</f>
        <v>Ofrecer, prometer, entregar, aceptar o solicitar una ventaja indebida para obtener el AVAL previo de la Escuela Judicial, para participar en actividades académicas ofertadas y desarrolladas por instituciones nacionales e internacionales.</v>
      </c>
      <c r="C50" s="473" t="str">
        <f>'5- Identificación de Riesgos'!C50</f>
        <v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v>
      </c>
      <c r="D50" s="473" t="s">
        <v>316</v>
      </c>
      <c r="E50" s="172" t="str">
        <f>'5- Identificación de Riesgos'!D50</f>
        <v>1. Falta de ética de los servidores públicos (Debilidades en principios y valores)</v>
      </c>
      <c r="F50" s="481" t="str">
        <f>'5- Identificación de Riesgos'!H50</f>
        <v>Muy Baja - 1</v>
      </c>
      <c r="G50" s="473" t="str">
        <f>'5- Identificación de Riesgos'!M50</f>
        <v>Leve - 1</v>
      </c>
      <c r="H50" s="473" t="str">
        <f>'5- Identificación de Riesgos'!N50</f>
        <v>Bajo - 1</v>
      </c>
      <c r="I50" s="87"/>
      <c r="J50" s="475" t="str">
        <f>'6- Valoración Controles'!T50</f>
        <v>Muy Baja - 1</v>
      </c>
      <c r="K50" s="475" t="str">
        <f>'6- Valoración Controles'!U50</f>
        <v>Moderado - 3</v>
      </c>
      <c r="L50" s="477" t="e">
        <f>AVERAGE(#REF!)</f>
        <v>#REF!</v>
      </c>
      <c r="M50" s="433" t="str">
        <f>'6- Valoración Controles'!V50</f>
        <v>Moderado - 3</v>
      </c>
      <c r="N50" s="433" t="s">
        <v>367</v>
      </c>
      <c r="O50" s="173"/>
      <c r="P50" s="173"/>
      <c r="Q50" s="173"/>
    </row>
    <row r="51" spans="1:17" ht="13.5" hidden="1" customHeight="1">
      <c r="A51" s="480"/>
      <c r="B51" s="433"/>
      <c r="C51" s="372"/>
      <c r="D51" s="372"/>
      <c r="E51" s="172" t="str">
        <f>'5- Identificación de Riesgos'!D51</f>
        <v>2. Falta de ética de terceros interesados  (Debilidades principios y valores)</v>
      </c>
      <c r="F51" s="430"/>
      <c r="G51" s="474"/>
      <c r="H51" s="372"/>
      <c r="I51" s="87"/>
      <c r="J51" s="475"/>
      <c r="K51" s="475"/>
      <c r="L51" s="477"/>
      <c r="M51" s="433"/>
      <c r="N51" s="433"/>
      <c r="O51" s="173"/>
      <c r="P51" s="173"/>
      <c r="Q51" s="173"/>
    </row>
    <row r="52" spans="1:17" ht="13.5" hidden="1" customHeight="1">
      <c r="A52" s="480"/>
      <c r="B52" s="433"/>
      <c r="C52" s="372"/>
      <c r="D52" s="372"/>
      <c r="E52" s="172" t="str">
        <f>'5- Identificación de Riesgos'!D52</f>
        <v>3. Debilidad en los controles de los procedimientos</v>
      </c>
      <c r="F52" s="430"/>
      <c r="G52" s="474"/>
      <c r="H52" s="372"/>
      <c r="I52" s="87"/>
      <c r="J52" s="475"/>
      <c r="K52" s="475"/>
      <c r="L52" s="477"/>
      <c r="M52" s="433"/>
      <c r="N52" s="433"/>
      <c r="O52" s="173"/>
      <c r="P52" s="173"/>
      <c r="Q52" s="173"/>
    </row>
    <row r="53" spans="1:17" ht="13.5" hidden="1" customHeight="1">
      <c r="A53" s="480"/>
      <c r="B53" s="433"/>
      <c r="C53" s="372"/>
      <c r="D53" s="372"/>
      <c r="E53" s="172">
        <f>'5- Identificación de Riesgos'!D53</f>
        <v>0</v>
      </c>
      <c r="F53" s="430"/>
      <c r="G53" s="474"/>
      <c r="H53" s="372"/>
      <c r="I53" s="87"/>
      <c r="J53" s="475"/>
      <c r="K53" s="475"/>
      <c r="L53" s="477"/>
      <c r="M53" s="433"/>
      <c r="N53" s="433"/>
      <c r="O53" s="173"/>
      <c r="P53" s="173"/>
      <c r="Q53" s="173"/>
    </row>
    <row r="54" spans="1:17" ht="13.5" hidden="1" customHeight="1">
      <c r="A54" s="480"/>
      <c r="B54" s="433"/>
      <c r="C54" s="372"/>
      <c r="D54" s="372"/>
      <c r="E54" s="172">
        <f>'5- Identificación de Riesgos'!D54</f>
        <v>0</v>
      </c>
      <c r="F54" s="430"/>
      <c r="G54" s="474"/>
      <c r="H54" s="372"/>
      <c r="I54" s="87"/>
      <c r="J54" s="475"/>
      <c r="K54" s="475"/>
      <c r="L54" s="477"/>
      <c r="M54" s="433"/>
      <c r="N54" s="433"/>
      <c r="O54" s="173"/>
      <c r="P54" s="173"/>
      <c r="Q54" s="173"/>
    </row>
    <row r="55" spans="1:17" ht="13.5" hidden="1" customHeight="1">
      <c r="A55" s="480"/>
      <c r="B55" s="433"/>
      <c r="C55" s="372"/>
      <c r="D55" s="372"/>
      <c r="E55" s="172">
        <f>'5- Identificación de Riesgos'!D55</f>
        <v>0</v>
      </c>
      <c r="F55" s="430"/>
      <c r="G55" s="474"/>
      <c r="H55" s="372"/>
      <c r="I55" s="87"/>
      <c r="J55" s="475"/>
      <c r="K55" s="475"/>
      <c r="L55" s="477"/>
      <c r="M55" s="433"/>
      <c r="N55" s="433"/>
      <c r="O55" s="173"/>
      <c r="P55" s="173"/>
      <c r="Q55" s="173"/>
    </row>
    <row r="56" spans="1:17" ht="13.5" hidden="1" customHeight="1">
      <c r="A56" s="480"/>
      <c r="B56" s="433"/>
      <c r="C56" s="372"/>
      <c r="D56" s="372"/>
      <c r="E56" s="172">
        <f>'5- Identificación de Riesgos'!D56</f>
        <v>0</v>
      </c>
      <c r="F56" s="430"/>
      <c r="G56" s="474"/>
      <c r="H56" s="372"/>
      <c r="I56" s="87"/>
      <c r="J56" s="475"/>
      <c r="K56" s="475"/>
      <c r="L56" s="477"/>
      <c r="M56" s="433"/>
      <c r="N56" s="433"/>
      <c r="O56" s="173"/>
      <c r="P56" s="173"/>
      <c r="Q56" s="173"/>
    </row>
    <row r="57" spans="1:17" ht="13.5" hidden="1" customHeight="1">
      <c r="A57" s="480"/>
      <c r="B57" s="433"/>
      <c r="C57" s="372"/>
      <c r="D57" s="372"/>
      <c r="E57" s="172">
        <f>'5- Identificación de Riesgos'!D57</f>
        <v>0</v>
      </c>
      <c r="F57" s="430"/>
      <c r="G57" s="474"/>
      <c r="H57" s="372"/>
      <c r="I57" s="87"/>
      <c r="J57" s="475"/>
      <c r="K57" s="475"/>
      <c r="L57" s="477"/>
      <c r="M57" s="433"/>
      <c r="N57" s="433"/>
      <c r="O57" s="173"/>
      <c r="P57" s="173"/>
      <c r="Q57" s="173"/>
    </row>
    <row r="58" spans="1:17" ht="13.5" hidden="1" customHeight="1">
      <c r="A58" s="480"/>
      <c r="B58" s="433"/>
      <c r="C58" s="372"/>
      <c r="D58" s="372"/>
      <c r="E58" s="172">
        <f>'5- Identificación de Riesgos'!D58</f>
        <v>0</v>
      </c>
      <c r="F58" s="430"/>
      <c r="G58" s="474"/>
      <c r="H58" s="372"/>
      <c r="I58" s="87"/>
      <c r="J58" s="475"/>
      <c r="K58" s="475"/>
      <c r="L58" s="477"/>
      <c r="M58" s="433"/>
      <c r="N58" s="433"/>
      <c r="O58" s="173"/>
      <c r="P58" s="173"/>
      <c r="Q58" s="173"/>
    </row>
    <row r="59" spans="1:17" ht="13.5" hidden="1" customHeight="1">
      <c r="A59" s="480"/>
      <c r="B59" s="473"/>
      <c r="C59" s="372"/>
      <c r="D59" s="372"/>
      <c r="E59" s="172">
        <f>'5- Identificación de Riesgos'!D59</f>
        <v>0</v>
      </c>
      <c r="F59" s="430"/>
      <c r="G59" s="474"/>
      <c r="H59" s="372"/>
      <c r="I59" s="88"/>
      <c r="J59" s="476"/>
      <c r="K59" s="476"/>
      <c r="L59" s="478"/>
      <c r="M59" s="473"/>
      <c r="N59" s="473"/>
      <c r="O59" s="173"/>
      <c r="P59" s="173"/>
      <c r="Q59" s="173"/>
    </row>
  </sheetData>
  <mergeCells count="87">
    <mergeCell ref="N30:N39"/>
    <mergeCell ref="H30:H39"/>
    <mergeCell ref="J30:J39"/>
    <mergeCell ref="K30:K39"/>
    <mergeCell ref="L30:L39"/>
    <mergeCell ref="M30:M39"/>
    <mergeCell ref="A30:A39"/>
    <mergeCell ref="B30:B39"/>
    <mergeCell ref="C30:C39"/>
    <mergeCell ref="F30:F39"/>
    <mergeCell ref="G30:G39"/>
    <mergeCell ref="M20:M29"/>
    <mergeCell ref="N20:N29"/>
    <mergeCell ref="M10:M19"/>
    <mergeCell ref="N10:N19"/>
    <mergeCell ref="C10:C19"/>
    <mergeCell ref="D10:D19"/>
    <mergeCell ref="F20:F29"/>
    <mergeCell ref="G20:G29"/>
    <mergeCell ref="H20:H29"/>
    <mergeCell ref="J20:J29"/>
    <mergeCell ref="L20:L29"/>
    <mergeCell ref="E8:E9"/>
    <mergeCell ref="C4:Q4"/>
    <mergeCell ref="C5:Q5"/>
    <mergeCell ref="C6:Q6"/>
    <mergeCell ref="G10:G19"/>
    <mergeCell ref="H10:H19"/>
    <mergeCell ref="J10:J19"/>
    <mergeCell ref="K10:K19"/>
    <mergeCell ref="I8:I9"/>
    <mergeCell ref="A20:A29"/>
    <mergeCell ref="B20:B29"/>
    <mergeCell ref="C20:C29"/>
    <mergeCell ref="D20:D29"/>
    <mergeCell ref="L8:L9"/>
    <mergeCell ref="J8:J9"/>
    <mergeCell ref="H8:H9"/>
    <mergeCell ref="C8:C9"/>
    <mergeCell ref="D8:D9"/>
    <mergeCell ref="B8:B9"/>
    <mergeCell ref="A10:A19"/>
    <mergeCell ref="B10:B19"/>
    <mergeCell ref="F10:F19"/>
    <mergeCell ref="K8:K9"/>
    <mergeCell ref="K20:K29"/>
    <mergeCell ref="L10:L1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A40:A49"/>
    <mergeCell ref="B40:B49"/>
    <mergeCell ref="C40:C49"/>
    <mergeCell ref="D40:D49"/>
    <mergeCell ref="F40:F49"/>
    <mergeCell ref="M40:M49"/>
    <mergeCell ref="N40:N49"/>
    <mergeCell ref="G40:G49"/>
    <mergeCell ref="H40:H49"/>
    <mergeCell ref="J40:J49"/>
    <mergeCell ref="K40:K49"/>
    <mergeCell ref="L40:L49"/>
    <mergeCell ref="A50:A59"/>
    <mergeCell ref="B50:B59"/>
    <mergeCell ref="C50:C59"/>
    <mergeCell ref="D50:D59"/>
    <mergeCell ref="F50:F59"/>
    <mergeCell ref="M50:M59"/>
    <mergeCell ref="N50:N59"/>
    <mergeCell ref="G50:G59"/>
    <mergeCell ref="H50:H59"/>
    <mergeCell ref="J50:J59"/>
    <mergeCell ref="K50:K59"/>
    <mergeCell ref="L50:L59"/>
  </mergeCells>
  <conditionalFormatting sqref="F10 F20 F30">
    <cfRule type="containsText" dxfId="286" priority="550" operator="containsText" text="Muy Baja">
      <formula>NOT(ISERROR(SEARCH("Muy Baja",F10)))</formula>
    </cfRule>
    <cfRule type="containsText" dxfId="285" priority="551" operator="containsText" text="Baja">
      <formula>NOT(ISERROR(SEARCH("Baja",F10)))</formula>
    </cfRule>
    <cfRule type="containsText" dxfId="284" priority="552" operator="containsText" text="Muy Alta">
      <formula>NOT(ISERROR(SEARCH("Muy Alta",F10)))</formula>
    </cfRule>
    <cfRule type="containsText" dxfId="283" priority="554" operator="containsText" text="Alta">
      <formula>NOT(ISERROR(SEARCH("Alta",F10)))</formula>
    </cfRule>
    <cfRule type="containsText" dxfId="282" priority="555" operator="containsText" text="Media">
      <formula>NOT(ISERROR(SEARCH("Media",F10)))</formula>
    </cfRule>
    <cfRule type="containsText" dxfId="281" priority="556" operator="containsText" text="Media">
      <formula>NOT(ISERROR(SEARCH("Media",F10)))</formula>
    </cfRule>
    <cfRule type="containsText" dxfId="280" priority="557" operator="containsText" text="Media">
      <formula>NOT(ISERROR(SEARCH("Media",F10)))</formula>
    </cfRule>
    <cfRule type="containsText" dxfId="279" priority="558" operator="containsText" text="Muy Baja">
      <formula>NOT(ISERROR(SEARCH("Muy Baja",F10)))</formula>
    </cfRule>
    <cfRule type="containsText" dxfId="278" priority="559" operator="containsText" text="Baja">
      <formula>NOT(ISERROR(SEARCH("Baja",F10)))</formula>
    </cfRule>
    <cfRule type="containsText" dxfId="277" priority="560" operator="containsText" text="Muy Baja">
      <formula>NOT(ISERROR(SEARCH("Muy Baja",F10)))</formula>
    </cfRule>
    <cfRule type="containsText" dxfId="276" priority="561" operator="containsText" text="Muy Baja">
      <formula>NOT(ISERROR(SEARCH("Muy Baja",F10)))</formula>
    </cfRule>
    <cfRule type="containsText" dxfId="275" priority="562" operator="containsText" text="Muy Baja">
      <formula>NOT(ISERROR(SEARCH("Muy Baja",F10)))</formula>
    </cfRule>
    <cfRule type="containsText" dxfId="274" priority="563" operator="containsText" text="Muy Baja'Tabla probabilidad'!">
      <formula>NOT(ISERROR(SEARCH("Muy Baja'Tabla probabilidad'!",F10)))</formula>
    </cfRule>
    <cfRule type="containsText" dxfId="273" priority="564" operator="containsText" text="Muy bajo">
      <formula>NOT(ISERROR(SEARCH("Muy bajo",F10)))</formula>
    </cfRule>
    <cfRule type="containsText" dxfId="272" priority="565" operator="containsText" text="Alta">
      <formula>NOT(ISERROR(SEARCH("Alta",F10)))</formula>
    </cfRule>
    <cfRule type="containsText" dxfId="271" priority="566" operator="containsText" text="Media">
      <formula>NOT(ISERROR(SEARCH("Media",F10)))</formula>
    </cfRule>
    <cfRule type="containsText" dxfId="270" priority="567" operator="containsText" text="Baja">
      <formula>NOT(ISERROR(SEARCH("Baja",F10)))</formula>
    </cfRule>
    <cfRule type="containsText" dxfId="269" priority="568" operator="containsText" text="Muy baja">
      <formula>NOT(ISERROR(SEARCH("Muy baja",F10)))</formula>
    </cfRule>
    <cfRule type="cellIs" dxfId="268" priority="571" operator="between">
      <formula>1</formula>
      <formula>2</formula>
    </cfRule>
    <cfRule type="cellIs" dxfId="267" priority="572" operator="between">
      <formula>0</formula>
      <formula>2</formula>
    </cfRule>
  </conditionalFormatting>
  <conditionalFormatting sqref="F40">
    <cfRule type="containsText" dxfId="266" priority="218" operator="containsText" text="Muy Baja">
      <formula>NOT(ISERROR(SEARCH("Muy Baja",F40)))</formula>
    </cfRule>
    <cfRule type="containsText" dxfId="265" priority="219" operator="containsText" text="Baja">
      <formula>NOT(ISERROR(SEARCH("Baja",F40)))</formula>
    </cfRule>
    <cfRule type="containsText" dxfId="264" priority="220" operator="containsText" text="Muy Alta">
      <formula>NOT(ISERROR(SEARCH("Muy Alta",F40)))</formula>
    </cfRule>
    <cfRule type="containsText" dxfId="263" priority="222" operator="containsText" text="Alta">
      <formula>NOT(ISERROR(SEARCH("Alta",F40)))</formula>
    </cfRule>
    <cfRule type="containsText" dxfId="262" priority="223" operator="containsText" text="Media">
      <formula>NOT(ISERROR(SEARCH("Media",F40)))</formula>
    </cfRule>
    <cfRule type="containsText" dxfId="261" priority="224" operator="containsText" text="Media">
      <formula>NOT(ISERROR(SEARCH("Media",F40)))</formula>
    </cfRule>
    <cfRule type="containsText" dxfId="260" priority="225" operator="containsText" text="Media">
      <formula>NOT(ISERROR(SEARCH("Media",F40)))</formula>
    </cfRule>
    <cfRule type="containsText" dxfId="259" priority="226" operator="containsText" text="Muy Baja">
      <formula>NOT(ISERROR(SEARCH("Muy Baja",F40)))</formula>
    </cfRule>
    <cfRule type="containsText" dxfId="258" priority="227" operator="containsText" text="Baja">
      <formula>NOT(ISERROR(SEARCH("Baja",F40)))</formula>
    </cfRule>
    <cfRule type="containsText" dxfId="257" priority="228" operator="containsText" text="Muy Baja">
      <formula>NOT(ISERROR(SEARCH("Muy Baja",F40)))</formula>
    </cfRule>
    <cfRule type="containsText" dxfId="256" priority="229" operator="containsText" text="Muy Baja">
      <formula>NOT(ISERROR(SEARCH("Muy Baja",F40)))</formula>
    </cfRule>
    <cfRule type="containsText" dxfId="255" priority="230" operator="containsText" text="Muy Baja">
      <formula>NOT(ISERROR(SEARCH("Muy Baja",F40)))</formula>
    </cfRule>
    <cfRule type="containsText" dxfId="254" priority="231" operator="containsText" text="Muy Baja'Tabla probabilidad'!">
      <formula>NOT(ISERROR(SEARCH("Muy Baja'Tabla probabilidad'!",F40)))</formula>
    </cfRule>
    <cfRule type="containsText" dxfId="253" priority="232" operator="containsText" text="Muy bajo">
      <formula>NOT(ISERROR(SEARCH("Muy bajo",F40)))</formula>
    </cfRule>
    <cfRule type="containsText" dxfId="252" priority="233" operator="containsText" text="Alta">
      <formula>NOT(ISERROR(SEARCH("Alta",F40)))</formula>
    </cfRule>
    <cfRule type="containsText" dxfId="251" priority="234" operator="containsText" text="Media">
      <formula>NOT(ISERROR(SEARCH("Media",F40)))</formula>
    </cfRule>
    <cfRule type="containsText" dxfId="250" priority="235" operator="containsText" text="Baja">
      <formula>NOT(ISERROR(SEARCH("Baja",F40)))</formula>
    </cfRule>
    <cfRule type="containsText" dxfId="249" priority="236" operator="containsText" text="Muy baja">
      <formula>NOT(ISERROR(SEARCH("Muy baja",F40)))</formula>
    </cfRule>
    <cfRule type="cellIs" dxfId="248" priority="239" operator="between">
      <formula>1</formula>
      <formula>2</formula>
    </cfRule>
    <cfRule type="cellIs" dxfId="247" priority="240" operator="between">
      <formula>0</formula>
      <formula>2</formula>
    </cfRule>
  </conditionalFormatting>
  <conditionalFormatting sqref="F50">
    <cfRule type="containsText" dxfId="246" priority="121" operator="containsText" text="Muy Baja">
      <formula>NOT(ISERROR(SEARCH("Muy Baja",F50)))</formula>
    </cfRule>
    <cfRule type="containsText" dxfId="245" priority="122" operator="containsText" text="Baja">
      <formula>NOT(ISERROR(SEARCH("Baja",F50)))</formula>
    </cfRule>
    <cfRule type="containsText" dxfId="244" priority="123" operator="containsText" text="Muy Alta">
      <formula>NOT(ISERROR(SEARCH("Muy Alta",F50)))</formula>
    </cfRule>
    <cfRule type="containsText" dxfId="243" priority="125" operator="containsText" text="Alta">
      <formula>NOT(ISERROR(SEARCH("Alta",F50)))</formula>
    </cfRule>
    <cfRule type="containsText" dxfId="242" priority="126" operator="containsText" text="Media">
      <formula>NOT(ISERROR(SEARCH("Media",F50)))</formula>
    </cfRule>
    <cfRule type="containsText" dxfId="241" priority="127" operator="containsText" text="Media">
      <formula>NOT(ISERROR(SEARCH("Media",F50)))</formula>
    </cfRule>
    <cfRule type="containsText" dxfId="240" priority="128" operator="containsText" text="Media">
      <formula>NOT(ISERROR(SEARCH("Media",F50)))</formula>
    </cfRule>
    <cfRule type="containsText" dxfId="239" priority="129" operator="containsText" text="Muy Baja">
      <formula>NOT(ISERROR(SEARCH("Muy Baja",F50)))</formula>
    </cfRule>
    <cfRule type="containsText" dxfId="238" priority="130" operator="containsText" text="Baja">
      <formula>NOT(ISERROR(SEARCH("Baja",F50)))</formula>
    </cfRule>
    <cfRule type="containsText" dxfId="237" priority="131" operator="containsText" text="Muy Baja">
      <formula>NOT(ISERROR(SEARCH("Muy Baja",F50)))</formula>
    </cfRule>
    <cfRule type="containsText" dxfId="236" priority="132" operator="containsText" text="Muy Baja">
      <formula>NOT(ISERROR(SEARCH("Muy Baja",F50)))</formula>
    </cfRule>
    <cfRule type="containsText" dxfId="235" priority="133" operator="containsText" text="Muy Baja">
      <formula>NOT(ISERROR(SEARCH("Muy Baja",F50)))</formula>
    </cfRule>
    <cfRule type="containsText" dxfId="234" priority="134" operator="containsText" text="Muy Baja'Tabla probabilidad'!">
      <formula>NOT(ISERROR(SEARCH("Muy Baja'Tabla probabilidad'!",F50)))</formula>
    </cfRule>
    <cfRule type="containsText" dxfId="233" priority="135" operator="containsText" text="Muy bajo">
      <formula>NOT(ISERROR(SEARCH("Muy bajo",F50)))</formula>
    </cfRule>
    <cfRule type="containsText" dxfId="232" priority="136" operator="containsText" text="Alta">
      <formula>NOT(ISERROR(SEARCH("Alta",F50)))</formula>
    </cfRule>
    <cfRule type="containsText" dxfId="231" priority="137" operator="containsText" text="Media">
      <formula>NOT(ISERROR(SEARCH("Media",F50)))</formula>
    </cfRule>
    <cfRule type="containsText" dxfId="230" priority="138" operator="containsText" text="Baja">
      <formula>NOT(ISERROR(SEARCH("Baja",F50)))</formula>
    </cfRule>
    <cfRule type="containsText" dxfId="229" priority="139" operator="containsText" text="Muy baja">
      <formula>NOT(ISERROR(SEARCH("Muy baja",F50)))</formula>
    </cfRule>
    <cfRule type="cellIs" dxfId="228" priority="142" operator="between">
      <formula>1</formula>
      <formula>2</formula>
    </cfRule>
    <cfRule type="cellIs" dxfId="227" priority="143" operator="between">
      <formula>0</formula>
      <formula>2</formula>
    </cfRule>
  </conditionalFormatting>
  <conditionalFormatting sqref="G10 G20 G30">
    <cfRule type="containsText" dxfId="226" priority="544" operator="containsText" text="Catastrófico">
      <formula>NOT(ISERROR(SEARCH("Catastrófico",G10)))</formula>
    </cfRule>
    <cfRule type="containsText" dxfId="225" priority="545" operator="containsText" text="Mayor">
      <formula>NOT(ISERROR(SEARCH("Mayor",G10)))</formula>
    </cfRule>
    <cfRule type="containsText" dxfId="224" priority="546" operator="containsText" text="Alta">
      <formula>NOT(ISERROR(SEARCH("Alta",G10)))</formula>
    </cfRule>
    <cfRule type="containsText" dxfId="223" priority="547" operator="containsText" text="Moderado">
      <formula>NOT(ISERROR(SEARCH("Moderado",G10)))</formula>
    </cfRule>
    <cfRule type="containsText" dxfId="222" priority="548" operator="containsText" text="Menor">
      <formula>NOT(ISERROR(SEARCH("Menor",G10)))</formula>
    </cfRule>
    <cfRule type="containsText" dxfId="221" priority="549" operator="containsText" text="Leve">
      <formula>NOT(ISERROR(SEARCH("Leve",G10)))</formula>
    </cfRule>
  </conditionalFormatting>
  <conditionalFormatting sqref="G40">
    <cfRule type="containsText" dxfId="220" priority="212" operator="containsText" text="Catastrófico">
      <formula>NOT(ISERROR(SEARCH("Catastrófico",G40)))</formula>
    </cfRule>
    <cfRule type="containsText" dxfId="219" priority="213" operator="containsText" text="Mayor">
      <formula>NOT(ISERROR(SEARCH("Mayor",G40)))</formula>
    </cfRule>
    <cfRule type="containsText" dxfId="218" priority="214" operator="containsText" text="Alta">
      <formula>NOT(ISERROR(SEARCH("Alta",G40)))</formula>
    </cfRule>
    <cfRule type="containsText" dxfId="217" priority="215" operator="containsText" text="Moderado">
      <formula>NOT(ISERROR(SEARCH("Moderado",G40)))</formula>
    </cfRule>
    <cfRule type="containsText" dxfId="216" priority="216" operator="containsText" text="Menor">
      <formula>NOT(ISERROR(SEARCH("Menor",G40)))</formula>
    </cfRule>
    <cfRule type="containsText" dxfId="215" priority="217" operator="containsText" text="Leve">
      <formula>NOT(ISERROR(SEARCH("Leve",G40)))</formula>
    </cfRule>
  </conditionalFormatting>
  <conditionalFormatting sqref="G50">
    <cfRule type="containsText" dxfId="214" priority="115" operator="containsText" text="Catastrófico">
      <formula>NOT(ISERROR(SEARCH("Catastrófico",G50)))</formula>
    </cfRule>
    <cfRule type="containsText" dxfId="213" priority="116" operator="containsText" text="Mayor">
      <formula>NOT(ISERROR(SEARCH("Mayor",G50)))</formula>
    </cfRule>
    <cfRule type="containsText" dxfId="212" priority="117" operator="containsText" text="Alta">
      <formula>NOT(ISERROR(SEARCH("Alta",G50)))</formula>
    </cfRule>
    <cfRule type="containsText" dxfId="211" priority="118" operator="containsText" text="Moderado">
      <formula>NOT(ISERROR(SEARCH("Moderado",G50)))</formula>
    </cfRule>
    <cfRule type="containsText" dxfId="210" priority="119" operator="containsText" text="Menor">
      <formula>NOT(ISERROR(SEARCH("Menor",G50)))</formula>
    </cfRule>
    <cfRule type="containsText" dxfId="209" priority="120" operator="containsText" text="Leve">
      <formula>NOT(ISERROR(SEARCH("Leve",G50)))</formula>
    </cfRule>
  </conditionalFormatting>
  <conditionalFormatting sqref="H10:I10 H20:I20 H30">
    <cfRule type="containsText" dxfId="208" priority="539" operator="containsText" text="Extremo">
      <formula>NOT(ISERROR(SEARCH("Extremo",H10)))</formula>
    </cfRule>
    <cfRule type="containsText" dxfId="207" priority="540" operator="containsText" text="Alto">
      <formula>NOT(ISERROR(SEARCH("Alto",H10)))</formula>
    </cfRule>
    <cfRule type="containsText" dxfId="206" priority="541" operator="containsText" text="Bajo">
      <formula>NOT(ISERROR(SEARCH("Bajo",H10)))</formula>
    </cfRule>
    <cfRule type="containsText" dxfId="205" priority="542" operator="containsText" text="Moderado">
      <formula>NOT(ISERROR(SEARCH("Moderado",H10)))</formula>
    </cfRule>
    <cfRule type="containsText" dxfId="204" priority="543" operator="containsText" text="Extremo">
      <formula>NOT(ISERROR(SEARCH("Extremo",H10)))</formula>
    </cfRule>
  </conditionalFormatting>
  <conditionalFormatting sqref="H40:I40">
    <cfRule type="containsText" dxfId="203" priority="207" operator="containsText" text="Extremo">
      <formula>NOT(ISERROR(SEARCH("Extremo",H40)))</formula>
    </cfRule>
    <cfRule type="containsText" dxfId="202" priority="208" operator="containsText" text="Alto">
      <formula>NOT(ISERROR(SEARCH("Alto",H40)))</formula>
    </cfRule>
    <cfRule type="containsText" dxfId="201" priority="209" operator="containsText" text="Bajo">
      <formula>NOT(ISERROR(SEARCH("Bajo",H40)))</formula>
    </cfRule>
    <cfRule type="containsText" dxfId="200" priority="210" operator="containsText" text="Moderado">
      <formula>NOT(ISERROR(SEARCH("Moderado",H40)))</formula>
    </cfRule>
    <cfRule type="containsText" dxfId="199" priority="211" operator="containsText" text="Extremo">
      <formula>NOT(ISERROR(SEARCH("Extremo",H40)))</formula>
    </cfRule>
  </conditionalFormatting>
  <conditionalFormatting sqref="H50:I50">
    <cfRule type="containsText" dxfId="198" priority="110" operator="containsText" text="Extremo">
      <formula>NOT(ISERROR(SEARCH("Extremo",H50)))</formula>
    </cfRule>
    <cfRule type="containsText" dxfId="197" priority="111" operator="containsText" text="Alto">
      <formula>NOT(ISERROR(SEARCH("Alto",H50)))</formula>
    </cfRule>
    <cfRule type="containsText" dxfId="196" priority="112" operator="containsText" text="Bajo">
      <formula>NOT(ISERROR(SEARCH("Bajo",H50)))</formula>
    </cfRule>
    <cfRule type="containsText" dxfId="195" priority="113" operator="containsText" text="Moderado">
      <formula>NOT(ISERROR(SEARCH("Moderado",H50)))</formula>
    </cfRule>
    <cfRule type="containsText" dxfId="194" priority="114" operator="containsText" text="Extremo">
      <formula>NOT(ISERROR(SEARCH("Extremo",H50)))</formula>
    </cfRule>
  </conditionalFormatting>
  <conditionalFormatting sqref="J10:J29">
    <cfRule type="containsText" dxfId="193" priority="508" operator="containsText" text="Muy Alta">
      <formula>NOT(ISERROR(SEARCH("Muy Alta",J10)))</formula>
    </cfRule>
    <cfRule type="containsText" dxfId="192" priority="509" operator="containsText" text="Alta">
      <formula>NOT(ISERROR(SEARCH("Alta",J10)))</formula>
    </cfRule>
    <cfRule type="containsText" dxfId="191" priority="510" operator="containsText" text="Media">
      <formula>NOT(ISERROR(SEARCH("Media",J10)))</formula>
    </cfRule>
    <cfRule type="containsText" dxfId="190" priority="511" operator="containsText" text="Baja">
      <formula>NOT(ISERROR(SEARCH("Baja",J10)))</formula>
    </cfRule>
    <cfRule type="containsText" dxfId="189" priority="512" operator="containsText" text="Muy Baja">
      <formula>NOT(ISERROR(SEARCH("Muy Baja",J10)))</formula>
    </cfRule>
  </conditionalFormatting>
  <conditionalFormatting sqref="J10:J39">
    <cfRule type="containsText" dxfId="188" priority="71" operator="containsText" text="Muy Baja">
      <formula>NOT(ISERROR(SEARCH("Muy Baja",J10)))</formula>
    </cfRule>
  </conditionalFormatting>
  <conditionalFormatting sqref="J30:J39">
    <cfRule type="containsText" dxfId="187" priority="67" operator="containsText" text="Muy Alta">
      <formula>NOT(ISERROR(SEARCH("Muy Alta",J30)))</formula>
    </cfRule>
    <cfRule type="containsText" dxfId="186" priority="68" operator="containsText" text="Alta">
      <formula>NOT(ISERROR(SEARCH("Alta",J30)))</formula>
    </cfRule>
    <cfRule type="containsText" dxfId="185" priority="69" operator="containsText" text="Media">
      <formula>NOT(ISERROR(SEARCH("Media",J30)))</formula>
    </cfRule>
    <cfRule type="containsText" dxfId="184" priority="70" operator="containsText" text="Baja">
      <formula>NOT(ISERROR(SEARCH("Baja",J30)))</formula>
    </cfRule>
  </conditionalFormatting>
  <conditionalFormatting sqref="J30:J59">
    <cfRule type="containsText" dxfId="183" priority="51" operator="containsText" text="Muy Baja">
      <formula>NOT(ISERROR(SEARCH("Muy Baja",J30)))</formula>
    </cfRule>
  </conditionalFormatting>
  <conditionalFormatting sqref="J40:J59">
    <cfRule type="containsText" dxfId="182" priority="47" operator="containsText" text="Muy Alta">
      <formula>NOT(ISERROR(SEARCH("Muy Alta",J40)))</formula>
    </cfRule>
    <cfRule type="containsText" dxfId="181" priority="48" operator="containsText" text="Alta">
      <formula>NOT(ISERROR(SEARCH("Alta",J40)))</formula>
    </cfRule>
    <cfRule type="containsText" dxfId="180" priority="49" operator="containsText" text="Media">
      <formula>NOT(ISERROR(SEARCH("Media",J40)))</formula>
    </cfRule>
    <cfRule type="containsText" dxfId="179" priority="50" operator="containsText" text="Baja">
      <formula>NOT(ISERROR(SEARCH("Baja",J40)))</formula>
    </cfRule>
  </conditionalFormatting>
  <conditionalFormatting sqref="J40:J59">
    <cfRule type="containsText" dxfId="178" priority="11" operator="containsText" text="Muy Baja">
      <formula>NOT(ISERROR(SEARCH("Muy Baja",J40)))</formula>
    </cfRule>
  </conditionalFormatting>
  <conditionalFormatting sqref="K10:K59">
    <cfRule type="containsText" dxfId="177" priority="2" operator="containsText" text="Catastrófico">
      <formula>NOT(ISERROR(SEARCH("Catastrófico",K10)))</formula>
    </cfRule>
    <cfRule type="containsText" dxfId="176" priority="3" operator="containsText" text="Moderado">
      <formula>NOT(ISERROR(SEARCH("Moderado",K10)))</formula>
    </cfRule>
    <cfRule type="containsText" dxfId="175" priority="4" operator="containsText" text="Menor">
      <formula>NOT(ISERROR(SEARCH("Menor",K10)))</formula>
    </cfRule>
    <cfRule type="containsText" dxfId="174" priority="5" operator="containsText" text="Leve">
      <formula>NOT(ISERROR(SEARCH("Leve",K10)))</formula>
    </cfRule>
    <cfRule type="containsText" dxfId="173" priority="6" operator="containsText" text="Mayor">
      <formula>NOT(ISERROR(SEARCH("Mayor",K10)))</formula>
    </cfRule>
  </conditionalFormatting>
  <conditionalFormatting sqref="M10 M20">
    <cfRule type="containsText" dxfId="172" priority="513" operator="containsText" text="Extremo">
      <formula>NOT(ISERROR(SEARCH("Extremo",M10)))</formula>
    </cfRule>
    <cfRule type="containsText" dxfId="171" priority="514" operator="containsText" text="Alto">
      <formula>NOT(ISERROR(SEARCH("Alto",M10)))</formula>
    </cfRule>
    <cfRule type="containsText" dxfId="170" priority="515" operator="containsText" text="Moderado">
      <formula>NOT(ISERROR(SEARCH("Moderado",M10)))</formula>
    </cfRule>
    <cfRule type="containsText" dxfId="169" priority="516" operator="containsText" text="Menor">
      <formula>NOT(ISERROR(SEARCH("Menor",M10)))</formula>
    </cfRule>
    <cfRule type="containsText" dxfId="168" priority="517" operator="containsText" text="Bajo">
      <formula>NOT(ISERROR(SEARCH("Bajo",M10)))</formula>
    </cfRule>
    <cfRule type="containsText" dxfId="167" priority="518" operator="containsText" text="Moderado">
      <formula>NOT(ISERROR(SEARCH("Moderado",M10)))</formula>
    </cfRule>
    <cfRule type="containsText" dxfId="166" priority="519" operator="containsText" text="Extremo">
      <formula>NOT(ISERROR(SEARCH("Extremo",M10)))</formula>
    </cfRule>
    <cfRule type="containsText" dxfId="165" priority="520" operator="containsText" text="Baja">
      <formula>NOT(ISERROR(SEARCH("Baja",M10)))</formula>
    </cfRule>
    <cfRule type="containsText" dxfId="164" priority="521" operator="containsText" text="Alto">
      <formula>NOT(ISERROR(SEARCH("Alto",M10)))</formula>
    </cfRule>
  </conditionalFormatting>
  <conditionalFormatting sqref="M30">
    <cfRule type="containsText" dxfId="163" priority="72" operator="containsText" text="Extremo">
      <formula>NOT(ISERROR(SEARCH("Extremo",M30)))</formula>
    </cfRule>
    <cfRule type="containsText" dxfId="162" priority="73" operator="containsText" text="Alto">
      <formula>NOT(ISERROR(SEARCH("Alto",M30)))</formula>
    </cfRule>
    <cfRule type="containsText" dxfId="161" priority="74" operator="containsText" text="Moderado">
      <formula>NOT(ISERROR(SEARCH("Moderado",M30)))</formula>
    </cfRule>
    <cfRule type="containsText" dxfId="160" priority="75" operator="containsText" text="Menor">
      <formula>NOT(ISERROR(SEARCH("Menor",M30)))</formula>
    </cfRule>
    <cfRule type="containsText" dxfId="159" priority="76" operator="containsText" text="Bajo">
      <formula>NOT(ISERROR(SEARCH("Bajo",M30)))</formula>
    </cfRule>
    <cfRule type="containsText" dxfId="158" priority="77" operator="containsText" text="Moderado">
      <formula>NOT(ISERROR(SEARCH("Moderado",M30)))</formula>
    </cfRule>
    <cfRule type="containsText" dxfId="157" priority="78" operator="containsText" text="Extremo">
      <formula>NOT(ISERROR(SEARCH("Extremo",M30)))</formula>
    </cfRule>
    <cfRule type="containsText" dxfId="156" priority="79" operator="containsText" text="Baja">
      <formula>NOT(ISERROR(SEARCH("Baja",M30)))</formula>
    </cfRule>
    <cfRule type="containsText" dxfId="155" priority="80" operator="containsText" text="Alto">
      <formula>NOT(ISERROR(SEARCH("Alto",M30)))</formula>
    </cfRule>
  </conditionalFormatting>
  <conditionalFormatting sqref="M40 M50">
    <cfRule type="containsText" dxfId="154" priority="52" operator="containsText" text="Extremo">
      <formula>NOT(ISERROR(SEARCH("Extremo",M40)))</formula>
    </cfRule>
    <cfRule type="containsText" dxfId="153" priority="53" operator="containsText" text="Alto">
      <formula>NOT(ISERROR(SEARCH("Alto",M40)))</formula>
    </cfRule>
    <cfRule type="containsText" dxfId="152" priority="54" operator="containsText" text="Moderado">
      <formula>NOT(ISERROR(SEARCH("Moderado",M40)))</formula>
    </cfRule>
    <cfRule type="containsText" dxfId="151" priority="55" operator="containsText" text="Menor">
      <formula>NOT(ISERROR(SEARCH("Menor",M40)))</formula>
    </cfRule>
    <cfRule type="containsText" dxfId="150" priority="56" operator="containsText" text="Bajo">
      <formula>NOT(ISERROR(SEARCH("Bajo",M40)))</formula>
    </cfRule>
    <cfRule type="containsText" dxfId="149" priority="57" operator="containsText" text="Moderado">
      <formula>NOT(ISERROR(SEARCH("Moderado",M40)))</formula>
    </cfRule>
    <cfRule type="containsText" dxfId="148" priority="58" operator="containsText" text="Extremo">
      <formula>NOT(ISERROR(SEARCH("Extremo",M40)))</formula>
    </cfRule>
    <cfRule type="containsText" dxfId="147" priority="59" operator="containsText" text="Baja">
      <formula>NOT(ISERROR(SEARCH("Baja",M40)))</formula>
    </cfRule>
    <cfRule type="containsText" dxfId="146" priority="60" operator="containsText" text="Alto">
      <formula>NOT(ISERROR(SEARCH("Alto",M40)))</formula>
    </cfRule>
  </conditionalFormatting>
  <dataValidations count="1">
    <dataValidation type="list" allowBlank="1" showInputMessage="1" showErrorMessage="1" sqref="D10:D5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69" operator="containsText" id="{E50DE147-7B2A-40A6-95D7-AEA96FC942F8}">
            <xm:f>NOT(ISERROR(SEARCH('8- Políticas de Administración'!$B$5,F10)))</xm:f>
            <xm:f>'8- Políticas de Administración'!$B$5</xm:f>
            <x14:dxf>
              <font>
                <color rgb="FF006100"/>
              </font>
              <fill>
                <patternFill>
                  <bgColor rgb="FFC6EFCE"/>
                </patternFill>
              </fill>
            </x14:dxf>
          </x14:cfRule>
          <x14:cfRule type="containsText" priority="570" operator="containsText" id="{1034B27F-53CC-4A29-BA39-C5FDB949099A}">
            <xm:f>NOT(ISERROR(SEARCH('8- Políticas de Administración'!$B$5,F10)))</xm:f>
            <xm:f>'8- Políticas de Administración'!$B$5</xm:f>
            <x14:dxf>
              <font>
                <color rgb="FF9C0006"/>
              </font>
              <fill>
                <patternFill>
                  <bgColor rgb="FFFFC7CE"/>
                </patternFill>
              </fill>
            </x14:dxf>
          </x14:cfRule>
          <xm:sqref>F10 F20 F30</xm:sqref>
        </x14:conditionalFormatting>
        <x14:conditionalFormatting xmlns:xm="http://schemas.microsoft.com/office/excel/2006/main">
          <x14:cfRule type="containsText" priority="237" operator="containsText" id="{ED7556DB-1EDE-46F1-B695-A5795E2CA2D8}">
            <xm:f>NOT(ISERROR(SEARCH('8- Políticas de Administración'!$B$5,F40)))</xm:f>
            <xm:f>'8- Políticas de Administración'!$B$5</xm:f>
            <x14:dxf>
              <font>
                <color rgb="FF006100"/>
              </font>
              <fill>
                <patternFill>
                  <bgColor rgb="FFC6EFCE"/>
                </patternFill>
              </fill>
            </x14:dxf>
          </x14:cfRule>
          <x14:cfRule type="containsText" priority="238" operator="containsText" id="{24DF2A73-3FC1-4597-908C-0833B3F2CC4E}">
            <xm:f>NOT(ISERROR(SEARCH('8- Políticas de Administración'!$B$5,F40)))</xm:f>
            <xm:f>'8- Políticas de Administración'!$B$5</xm:f>
            <x14:dxf>
              <font>
                <color rgb="FF9C0006"/>
              </font>
              <fill>
                <patternFill>
                  <bgColor rgb="FFFFC7CE"/>
                </patternFill>
              </fill>
            </x14:dxf>
          </x14:cfRule>
          <xm:sqref>F40</xm:sqref>
        </x14:conditionalFormatting>
        <x14:conditionalFormatting xmlns:xm="http://schemas.microsoft.com/office/excel/2006/main">
          <x14:cfRule type="containsText" priority="140" operator="containsText" id="{B5A3DA2B-14D6-4F4E-83F1-17122FC40F2A}">
            <xm:f>NOT(ISERROR(SEARCH('8- Políticas de Administración'!$B$5,F50)))</xm:f>
            <xm:f>'8- Políticas de Administración'!$B$5</xm:f>
            <x14:dxf>
              <font>
                <color rgb="FF006100"/>
              </font>
              <fill>
                <patternFill>
                  <bgColor rgb="FFC6EFCE"/>
                </patternFill>
              </fill>
            </x14:dxf>
          </x14:cfRule>
          <x14:cfRule type="containsText" priority="141" operator="containsText" id="{E700169A-8C20-4AF3-92A9-A9377B165399}">
            <xm:f>NOT(ISERROR(SEARCH('8- Políticas de Administración'!$B$5,F50)))</xm:f>
            <xm:f>'8- Políticas de Administración'!$B$5</xm:f>
            <x14:dxf>
              <font>
                <color rgb="FF9C0006"/>
              </font>
              <fill>
                <patternFill>
                  <bgColor rgb="FFFFC7CE"/>
                </patternFill>
              </fill>
            </x14:dxf>
          </x14:cfRule>
          <xm:sqref>F50</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00000000-0002-0000-0600-000001000000}">
          <x14:formula1>
            <xm:f>'9- Matriz de Calor'!$R$8:$R$11</xm:f>
          </x14:formula1>
          <xm:sqref>N40:N59 N20:N29</xm:sqref>
        </x14:dataValidation>
        <x14:dataValidation type="list" allowBlank="1" showInputMessage="1" showErrorMessage="1" xr:uid="{A334F77D-5598-4E3D-BFEC-7D76D4ACF354}">
          <x14:formula1>
            <xm:f>'C:\Users\RLOPEZR\AppData\Local\Temp\Temp1_Seguimiento primer trimestre - matrices de riesgo - CSJ Quindío.zip\[8.Matriz de Riesgos Gestión de la Formación Judicial.xlsx]9- Matriz de Calor '!#REF!</xm:f>
          </x14:formula1>
          <xm:sqref>N30:N39</xm:sqref>
        </x14:dataValidation>
        <x14:dataValidation type="list" allowBlank="1" showInputMessage="1" showErrorMessage="1" xr:uid="{66F33A08-1E85-4E2C-AF30-DDA3358D9B35}">
          <x14:formula1>
            <xm:f>'9- Matriz de Calor'!$S$8:$S$11</xm:f>
          </x14:formula1>
          <xm:sqref>N10:N19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H718"/>
  <sheetViews>
    <sheetView showGridLines="0" topLeftCell="A11" zoomScale="55" zoomScaleNormal="55" workbookViewId="0">
      <selection activeCell="F17" sqref="F17"/>
    </sheetView>
  </sheetViews>
  <sheetFormatPr baseColWidth="10" defaultColWidth="11.42578125" defaultRowHeight="15"/>
  <cols>
    <col min="2" max="2" width="24.28515625" customWidth="1"/>
    <col min="3" max="3" width="62.85546875" customWidth="1"/>
    <col min="4" max="4" width="10.28515625" bestFit="1" customWidth="1"/>
    <col min="5" max="5" width="84.28515625" style="45" customWidth="1"/>
    <col min="6" max="6" width="24.7109375" customWidth="1"/>
    <col min="8" max="8" width="13.7109375" bestFit="1" customWidth="1"/>
    <col min="9" max="9" width="28.5703125" hidden="1" customWidth="1"/>
    <col min="33" max="138" width="11.42578125" style="2"/>
  </cols>
  <sheetData>
    <row r="1" spans="1:138" s="2" customFormat="1">
      <c r="E1" s="42"/>
    </row>
    <row r="2" spans="1:138" ht="24" thickBot="1">
      <c r="A2" s="2"/>
      <c r="B2" s="501" t="s">
        <v>368</v>
      </c>
      <c r="C2" s="501"/>
      <c r="D2" s="501"/>
      <c r="E2" s="501"/>
      <c r="F2" s="85"/>
      <c r="G2" s="2"/>
      <c r="H2" s="2"/>
      <c r="I2" s="2"/>
      <c r="J2" s="2"/>
      <c r="K2" s="2"/>
      <c r="L2" s="2"/>
      <c r="M2" s="2"/>
      <c r="N2" s="2"/>
      <c r="O2" s="2"/>
      <c r="P2" s="2"/>
      <c r="Q2" s="2"/>
      <c r="R2" s="2"/>
      <c r="S2" s="2"/>
      <c r="T2" s="2"/>
      <c r="U2" s="2"/>
      <c r="V2" s="2"/>
      <c r="W2" s="2"/>
      <c r="X2" s="2"/>
      <c r="Y2" s="2"/>
      <c r="Z2" s="2"/>
      <c r="AA2" s="2"/>
      <c r="AB2" s="2"/>
      <c r="AC2" s="2"/>
      <c r="AD2" s="2"/>
      <c r="AE2" s="2"/>
      <c r="AF2" s="2"/>
    </row>
    <row r="3" spans="1:138" ht="15.75" thickTop="1">
      <c r="A3" s="2"/>
      <c r="B3" s="17"/>
      <c r="C3" s="17"/>
      <c r="D3" s="17"/>
      <c r="E3" s="43"/>
      <c r="F3" s="2"/>
      <c r="G3" s="2"/>
      <c r="H3" s="2"/>
      <c r="I3" s="2"/>
      <c r="J3" s="2"/>
      <c r="K3" s="2"/>
      <c r="L3" s="2"/>
      <c r="M3" s="2"/>
      <c r="N3" s="2"/>
      <c r="O3" s="2"/>
      <c r="P3" s="2"/>
      <c r="Q3" s="2"/>
      <c r="R3" s="2"/>
      <c r="S3" s="2"/>
      <c r="T3" s="2"/>
      <c r="U3" s="2"/>
      <c r="V3" s="2"/>
      <c r="W3" s="2"/>
      <c r="X3" s="2"/>
      <c r="Y3" s="2"/>
      <c r="Z3" s="2"/>
      <c r="AA3" s="2"/>
      <c r="AB3" s="2"/>
      <c r="AC3" s="2"/>
      <c r="AD3" s="2"/>
      <c r="AE3" s="2"/>
      <c r="AF3" s="2"/>
    </row>
    <row r="4" spans="1:138" ht="21">
      <c r="A4" s="2"/>
      <c r="B4" s="59"/>
      <c r="C4" s="60" t="s">
        <v>369</v>
      </c>
      <c r="D4" s="60"/>
      <c r="E4" s="60" t="s">
        <v>370</v>
      </c>
      <c r="F4" s="61"/>
      <c r="G4" s="2"/>
      <c r="H4" s="2"/>
      <c r="I4" s="2"/>
      <c r="J4" s="2"/>
      <c r="K4" s="2"/>
      <c r="L4" s="2"/>
      <c r="M4" s="2"/>
      <c r="N4" s="2"/>
      <c r="O4" s="2"/>
      <c r="P4" s="2"/>
      <c r="Q4" s="2"/>
      <c r="R4" s="2"/>
      <c r="S4" s="2"/>
      <c r="T4" s="2"/>
      <c r="U4" s="2"/>
      <c r="V4" s="2"/>
      <c r="W4" s="2"/>
      <c r="X4" s="2"/>
      <c r="Y4" s="2"/>
      <c r="Z4" s="2"/>
      <c r="AA4" s="2"/>
      <c r="AB4" s="2"/>
      <c r="AC4" s="2"/>
      <c r="AD4" s="2"/>
      <c r="AE4" s="2"/>
      <c r="AF4" s="2"/>
    </row>
    <row r="5" spans="1:138" ht="40.5">
      <c r="A5" s="2"/>
      <c r="B5" s="59"/>
      <c r="C5" s="60" t="s">
        <v>371</v>
      </c>
      <c r="D5" s="60"/>
      <c r="E5" s="62" t="s">
        <v>372</v>
      </c>
      <c r="F5" s="60" t="s">
        <v>370</v>
      </c>
      <c r="G5" s="2"/>
      <c r="H5" s="2"/>
      <c r="I5" s="2"/>
      <c r="J5" s="2"/>
      <c r="K5" s="2"/>
      <c r="L5" s="2"/>
      <c r="M5" s="2"/>
      <c r="N5" s="2"/>
      <c r="O5" s="2"/>
      <c r="P5" s="2"/>
      <c r="Q5" s="2"/>
      <c r="R5" s="2"/>
      <c r="S5" s="2"/>
      <c r="T5" s="2"/>
      <c r="U5" s="2"/>
      <c r="V5" s="2"/>
      <c r="W5" s="2"/>
      <c r="X5" s="2"/>
      <c r="Y5" s="2"/>
      <c r="Z5" s="2"/>
      <c r="AA5" s="2"/>
      <c r="AB5" s="2"/>
      <c r="AC5" s="2"/>
      <c r="AD5" s="2"/>
      <c r="AE5" s="2"/>
      <c r="AF5" s="2"/>
    </row>
    <row r="6" spans="1:138" ht="20.25">
      <c r="A6" s="2"/>
      <c r="B6" s="63" t="s">
        <v>373</v>
      </c>
      <c r="C6" s="64" t="s">
        <v>374</v>
      </c>
      <c r="D6" s="65">
        <v>0.04</v>
      </c>
      <c r="E6" s="66" t="s">
        <v>375</v>
      </c>
      <c r="F6" s="67">
        <v>1</v>
      </c>
      <c r="G6" s="2"/>
      <c r="H6" s="48"/>
      <c r="I6" s="2"/>
      <c r="J6" s="2"/>
      <c r="K6" s="2"/>
      <c r="L6" s="2"/>
      <c r="M6" s="2"/>
      <c r="N6" s="2"/>
      <c r="O6" s="2"/>
      <c r="P6" s="2"/>
      <c r="Q6" s="2"/>
      <c r="R6" s="2"/>
      <c r="S6" s="2"/>
      <c r="T6" s="2"/>
      <c r="U6" s="2"/>
      <c r="V6" s="2"/>
      <c r="W6" s="2"/>
      <c r="X6" s="2"/>
      <c r="Y6" s="2"/>
      <c r="Z6" s="2"/>
      <c r="AA6" s="2"/>
      <c r="AB6" s="2"/>
      <c r="AC6" s="2"/>
      <c r="AD6" s="2"/>
      <c r="AE6" s="2"/>
      <c r="AF6" s="2"/>
    </row>
    <row r="7" spans="1:138" ht="20.25">
      <c r="A7" s="2"/>
      <c r="B7" s="68" t="s">
        <v>376</v>
      </c>
      <c r="C7" s="64" t="s">
        <v>377</v>
      </c>
      <c r="D7" s="65">
        <v>0.09</v>
      </c>
      <c r="E7" s="66" t="s">
        <v>378</v>
      </c>
      <c r="F7" s="67">
        <v>2</v>
      </c>
      <c r="G7" s="2"/>
      <c r="H7" s="2"/>
      <c r="I7" s="2"/>
      <c r="J7" s="2"/>
      <c r="K7" s="2"/>
      <c r="L7" s="2"/>
      <c r="M7" s="2"/>
      <c r="N7" s="2"/>
      <c r="O7" s="2"/>
      <c r="P7" s="2"/>
      <c r="Q7" s="2"/>
      <c r="R7" s="2"/>
      <c r="S7" s="2"/>
      <c r="T7" s="2"/>
      <c r="U7" s="2"/>
      <c r="V7" s="2"/>
      <c r="W7" s="2"/>
      <c r="X7" s="2"/>
      <c r="Y7" s="2"/>
      <c r="Z7" s="2"/>
      <c r="AA7" s="2"/>
      <c r="AB7" s="2"/>
      <c r="AC7" s="2"/>
      <c r="AD7" s="2"/>
      <c r="AE7" s="2"/>
      <c r="AF7" s="2"/>
    </row>
    <row r="8" spans="1:138" ht="20.25">
      <c r="A8" s="2"/>
      <c r="B8" s="69" t="s">
        <v>379</v>
      </c>
      <c r="C8" s="64" t="s">
        <v>380</v>
      </c>
      <c r="D8" s="65">
        <v>0.28999999999999998</v>
      </c>
      <c r="E8" s="66" t="s">
        <v>381</v>
      </c>
      <c r="F8" s="67">
        <v>3</v>
      </c>
      <c r="G8" s="2"/>
      <c r="H8" s="2"/>
      <c r="I8" s="2"/>
      <c r="J8" s="2"/>
      <c r="K8" s="2"/>
      <c r="L8" s="2"/>
      <c r="M8" s="2"/>
      <c r="N8" s="2"/>
      <c r="O8" s="2"/>
      <c r="P8" s="2"/>
      <c r="Q8" s="2"/>
      <c r="R8" s="2"/>
      <c r="S8" s="2"/>
      <c r="T8" s="2"/>
      <c r="U8" s="2"/>
      <c r="V8" s="2"/>
      <c r="W8" s="2"/>
      <c r="X8" s="2"/>
      <c r="Y8" s="2"/>
      <c r="Z8" s="2"/>
      <c r="AA8" s="2"/>
      <c r="AB8" s="2"/>
      <c r="AC8" s="2"/>
      <c r="AD8" s="2"/>
      <c r="AE8" s="2"/>
      <c r="AF8" s="2"/>
    </row>
    <row r="9" spans="1:138" ht="20.25">
      <c r="A9" s="2"/>
      <c r="B9" s="70" t="s">
        <v>382</v>
      </c>
      <c r="C9" s="64" t="s">
        <v>383</v>
      </c>
      <c r="D9" s="65">
        <v>0.49</v>
      </c>
      <c r="E9" s="66" t="s">
        <v>384</v>
      </c>
      <c r="F9" s="67">
        <v>4</v>
      </c>
      <c r="G9" s="2"/>
      <c r="H9" s="2"/>
      <c r="I9" s="2"/>
      <c r="J9" s="2"/>
      <c r="K9" s="2"/>
      <c r="L9" s="2"/>
      <c r="M9" s="2"/>
      <c r="N9" s="2"/>
      <c r="O9" s="2"/>
      <c r="P9" s="2"/>
      <c r="Q9" s="2"/>
      <c r="R9" s="2"/>
      <c r="S9" s="2"/>
      <c r="T9" s="2"/>
      <c r="U9" s="2"/>
      <c r="V9" s="2"/>
      <c r="W9" s="2"/>
      <c r="X9" s="2"/>
      <c r="Y9" s="2"/>
      <c r="Z9" s="2"/>
      <c r="AA9" s="2"/>
      <c r="AB9" s="2"/>
      <c r="AC9" s="2"/>
      <c r="AD9" s="2"/>
      <c r="AE9" s="2"/>
      <c r="AF9" s="2"/>
    </row>
    <row r="10" spans="1:138" ht="20.25">
      <c r="A10" s="2"/>
      <c r="B10" s="71" t="s">
        <v>385</v>
      </c>
      <c r="C10" s="64" t="s">
        <v>386</v>
      </c>
      <c r="D10" s="65">
        <v>1</v>
      </c>
      <c r="E10" s="66" t="s">
        <v>387</v>
      </c>
      <c r="F10" s="67">
        <v>5</v>
      </c>
      <c r="G10" s="2"/>
      <c r="H10" s="2"/>
      <c r="I10" s="89" t="s">
        <v>388</v>
      </c>
      <c r="J10" s="2"/>
      <c r="K10" s="2"/>
      <c r="L10" s="2"/>
      <c r="M10" s="2"/>
      <c r="N10" s="2"/>
      <c r="O10" s="2"/>
      <c r="P10" s="2"/>
      <c r="Q10" s="2"/>
      <c r="R10" s="2"/>
      <c r="S10" s="2"/>
      <c r="T10" s="2"/>
      <c r="U10" s="2"/>
      <c r="V10" s="2"/>
      <c r="W10" s="2"/>
      <c r="X10" s="2"/>
      <c r="Y10" s="2"/>
      <c r="Z10" s="2"/>
      <c r="AA10" s="2"/>
      <c r="AB10" s="2"/>
      <c r="AC10" s="2"/>
      <c r="AD10" s="2"/>
      <c r="AE10" s="2"/>
      <c r="AF10" s="2"/>
    </row>
    <row r="11" spans="1:138" ht="16.5">
      <c r="A11" s="2"/>
      <c r="B11" s="4"/>
      <c r="C11" s="3"/>
      <c r="D11" s="3"/>
      <c r="E11" s="44"/>
      <c r="F11" s="2"/>
      <c r="G11" s="2"/>
      <c r="H11" s="2"/>
      <c r="I11" s="2"/>
      <c r="J11" s="2"/>
      <c r="K11" s="2"/>
      <c r="L11" s="2"/>
      <c r="M11" s="2"/>
      <c r="N11" s="2"/>
      <c r="O11" s="2"/>
      <c r="P11" s="2"/>
      <c r="Q11" s="2"/>
      <c r="R11" s="2"/>
      <c r="S11" s="2"/>
      <c r="T11" s="2"/>
      <c r="U11" s="2"/>
      <c r="V11" s="2"/>
      <c r="W11" s="2"/>
      <c r="X11" s="2"/>
      <c r="Y11" s="2"/>
      <c r="Z11" s="2"/>
      <c r="AA11" s="2"/>
      <c r="AB11" s="2"/>
      <c r="AC11" s="2"/>
      <c r="AD11" s="2"/>
      <c r="AE11" s="2"/>
      <c r="AF11" s="2"/>
    </row>
    <row r="12" spans="1:138">
      <c r="A12" s="2"/>
      <c r="B12" s="2"/>
      <c r="C12" s="2"/>
      <c r="D12" s="2"/>
      <c r="E12" s="42"/>
      <c r="F12" s="2"/>
      <c r="G12" s="2"/>
      <c r="H12" s="2"/>
      <c r="I12" s="2"/>
      <c r="J12" s="2"/>
      <c r="K12" s="2"/>
      <c r="L12" s="2"/>
      <c r="M12" s="2"/>
      <c r="N12" s="2"/>
      <c r="O12" s="2"/>
      <c r="P12" s="2"/>
      <c r="Q12" s="2"/>
      <c r="R12" s="2"/>
      <c r="S12" s="2"/>
      <c r="T12" s="2"/>
      <c r="U12" s="2"/>
      <c r="V12" s="2"/>
      <c r="W12" s="2"/>
      <c r="X12" s="2"/>
      <c r="Y12" s="2"/>
      <c r="Z12" s="2"/>
      <c r="AA12" s="2"/>
      <c r="AB12" s="2"/>
      <c r="AC12" s="2"/>
      <c r="AD12" s="2"/>
      <c r="AE12" s="2"/>
      <c r="AF12" s="2"/>
    </row>
    <row r="13" spans="1:138">
      <c r="A13" s="2"/>
      <c r="B13" s="2"/>
      <c r="C13" s="2"/>
      <c r="D13" s="2"/>
      <c r="E13" s="42"/>
      <c r="F13" s="2"/>
      <c r="G13" s="2"/>
      <c r="H13" s="2"/>
      <c r="I13" s="2"/>
      <c r="J13" s="2"/>
      <c r="K13" s="2"/>
      <c r="L13" s="2"/>
      <c r="M13" s="2"/>
      <c r="N13" s="2"/>
      <c r="O13" s="2"/>
      <c r="P13" s="2"/>
      <c r="Q13" s="2"/>
      <c r="R13" s="2"/>
      <c r="S13" s="2"/>
      <c r="T13" s="2"/>
      <c r="U13" s="2"/>
      <c r="V13" s="2"/>
      <c r="W13" s="2"/>
      <c r="X13" s="2"/>
      <c r="Y13" s="2"/>
      <c r="Z13" s="2"/>
      <c r="AA13" s="2"/>
      <c r="AB13" s="2"/>
      <c r="AC13" s="2"/>
      <c r="AD13" s="2"/>
      <c r="AE13" s="2"/>
      <c r="AF13" s="2"/>
    </row>
    <row r="14" spans="1:138" ht="24" thickBot="1">
      <c r="A14" s="2"/>
      <c r="B14" s="501" t="s">
        <v>389</v>
      </c>
      <c r="C14" s="501"/>
      <c r="D14" s="501"/>
      <c r="E14" s="501"/>
      <c r="F14" s="85"/>
      <c r="G14" s="58"/>
      <c r="H14" s="2"/>
      <c r="I14" s="2"/>
      <c r="J14" s="2"/>
      <c r="K14" s="2"/>
      <c r="L14" s="2"/>
      <c r="M14" s="2"/>
      <c r="N14" s="2"/>
      <c r="O14" s="2"/>
      <c r="P14" s="2"/>
      <c r="Q14" s="2"/>
      <c r="R14" s="2"/>
      <c r="S14" s="2"/>
      <c r="T14" s="2"/>
      <c r="U14" s="2"/>
      <c r="V14" s="2"/>
      <c r="W14" s="2"/>
      <c r="X14" s="2"/>
      <c r="Y14" s="2"/>
      <c r="Z14" s="2"/>
      <c r="AA14" s="2"/>
      <c r="AB14" s="2"/>
      <c r="AC14" s="2"/>
      <c r="AD14" s="2"/>
      <c r="AE14" s="2"/>
      <c r="AF14" s="2"/>
    </row>
    <row r="15" spans="1:138" ht="15.75" thickTop="1">
      <c r="A15" s="2"/>
      <c r="B15" s="17"/>
      <c r="C15" s="17"/>
      <c r="D15" s="17"/>
      <c r="E15" s="17"/>
      <c r="F15" s="46"/>
      <c r="G15" s="2"/>
      <c r="H15" s="2"/>
      <c r="I15" s="2"/>
      <c r="J15" s="2"/>
      <c r="K15" s="2"/>
      <c r="L15" s="2"/>
      <c r="M15" s="2"/>
      <c r="N15" s="2"/>
      <c r="O15" s="2"/>
      <c r="P15" s="2"/>
      <c r="Q15" s="2"/>
      <c r="R15" s="2"/>
      <c r="S15" s="2"/>
      <c r="T15" s="2"/>
      <c r="U15" s="2"/>
      <c r="V15" s="2"/>
      <c r="W15" s="2"/>
      <c r="X15" s="2"/>
      <c r="Y15" s="2"/>
      <c r="Z15" s="2"/>
      <c r="AA15" s="2"/>
      <c r="AB15" s="2"/>
      <c r="AC15" s="2"/>
      <c r="AD15" s="2"/>
      <c r="AE15" s="2"/>
      <c r="AF15" s="2"/>
    </row>
    <row r="16" spans="1:138" s="75" customFormat="1" ht="20.25">
      <c r="A16" s="73"/>
      <c r="B16" s="74"/>
      <c r="C16" s="505" t="s">
        <v>292</v>
      </c>
      <c r="D16" s="505"/>
      <c r="E16" s="505"/>
      <c r="F16" s="73"/>
      <c r="G16" s="73"/>
      <c r="H16" s="73"/>
      <c r="I16" s="90" t="s">
        <v>289</v>
      </c>
      <c r="J16" s="73"/>
      <c r="K16" s="73"/>
      <c r="L16" s="73"/>
      <c r="M16" s="73"/>
      <c r="N16" s="73"/>
      <c r="O16" s="73"/>
      <c r="P16" s="73"/>
      <c r="Q16" s="73"/>
      <c r="R16" s="73"/>
      <c r="S16" s="73"/>
      <c r="T16" s="73"/>
      <c r="U16" s="73"/>
      <c r="V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c r="EH16" s="73"/>
    </row>
    <row r="17" spans="1:138" s="75" customFormat="1" ht="40.5" customHeight="1">
      <c r="A17" s="73"/>
      <c r="B17" s="76" t="s">
        <v>390</v>
      </c>
      <c r="C17" s="502" t="s">
        <v>293</v>
      </c>
      <c r="D17" s="503"/>
      <c r="E17" s="504"/>
      <c r="F17" s="67">
        <v>1</v>
      </c>
      <c r="G17" s="73"/>
      <c r="H17" s="73"/>
      <c r="I17" s="89" t="s">
        <v>292</v>
      </c>
      <c r="J17" s="73"/>
      <c r="K17" s="73"/>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row>
    <row r="18" spans="1:138" s="75" customFormat="1" ht="20.25">
      <c r="A18" s="73"/>
      <c r="B18" s="77" t="s">
        <v>391</v>
      </c>
      <c r="C18" s="502" t="s">
        <v>392</v>
      </c>
      <c r="D18" s="503"/>
      <c r="E18" s="504"/>
      <c r="F18" s="67">
        <v>2</v>
      </c>
      <c r="G18" s="73"/>
      <c r="H18" s="73"/>
      <c r="I18" s="89" t="s">
        <v>393</v>
      </c>
      <c r="J18" s="73"/>
      <c r="K18" s="73"/>
      <c r="L18" s="73"/>
      <c r="M18" s="73"/>
      <c r="N18" s="73"/>
      <c r="O18" s="73"/>
      <c r="P18" s="73"/>
      <c r="Q18" s="73"/>
      <c r="R18" s="73"/>
      <c r="S18" s="73"/>
      <c r="T18" s="73"/>
      <c r="U18" s="73"/>
      <c r="V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c r="EH18" s="73"/>
    </row>
    <row r="19" spans="1:138" s="75" customFormat="1" ht="30">
      <c r="A19" s="73"/>
      <c r="B19" s="78" t="s">
        <v>394</v>
      </c>
      <c r="C19" s="502" t="s">
        <v>395</v>
      </c>
      <c r="D19" s="503"/>
      <c r="E19" s="504"/>
      <c r="F19" s="67">
        <v>3</v>
      </c>
      <c r="G19" s="73"/>
      <c r="H19" s="73"/>
      <c r="I19" s="89" t="s">
        <v>316</v>
      </c>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row>
    <row r="20" spans="1:138" s="75" customFormat="1" ht="30">
      <c r="A20" s="73"/>
      <c r="B20" s="79" t="s">
        <v>396</v>
      </c>
      <c r="C20" s="502" t="s">
        <v>304</v>
      </c>
      <c r="D20" s="503"/>
      <c r="E20" s="504"/>
      <c r="F20" s="67">
        <v>4</v>
      </c>
      <c r="G20" s="73"/>
      <c r="H20" s="73"/>
      <c r="I20" s="89" t="s">
        <v>397</v>
      </c>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c r="DD20" s="73"/>
      <c r="DE20" s="73"/>
      <c r="DF20" s="73"/>
      <c r="DG20" s="73"/>
      <c r="DH20" s="73"/>
      <c r="DI20" s="73"/>
      <c r="DJ20" s="73"/>
      <c r="DK20" s="73"/>
      <c r="DL20" s="73"/>
      <c r="DM20" s="73"/>
      <c r="DN20" s="73"/>
      <c r="DO20" s="73"/>
      <c r="DP20" s="73"/>
      <c r="DQ20" s="73"/>
      <c r="DR20" s="73"/>
      <c r="DS20" s="73"/>
      <c r="DT20" s="73"/>
      <c r="DU20" s="73"/>
      <c r="DV20" s="73"/>
      <c r="DW20" s="73"/>
      <c r="DX20" s="73"/>
      <c r="DY20" s="73"/>
      <c r="DZ20" s="73"/>
      <c r="EA20" s="73"/>
      <c r="EB20" s="73"/>
      <c r="EC20" s="73"/>
      <c r="ED20" s="73"/>
      <c r="EE20" s="73"/>
      <c r="EF20" s="73"/>
      <c r="EG20" s="73"/>
      <c r="EH20" s="73"/>
    </row>
    <row r="21" spans="1:138" s="75" customFormat="1" ht="30">
      <c r="A21" s="73"/>
      <c r="B21" s="80" t="s">
        <v>398</v>
      </c>
      <c r="C21" s="502" t="s">
        <v>399</v>
      </c>
      <c r="D21" s="503"/>
      <c r="E21" s="504"/>
      <c r="F21" s="67">
        <v>5</v>
      </c>
      <c r="G21" s="73"/>
      <c r="H21" s="73"/>
      <c r="I21" s="89" t="str">
        <f>C48</f>
        <v>Interrupción en la prestación del servicio administrativo</v>
      </c>
      <c r="J21" s="73"/>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c r="BV21" s="73"/>
      <c r="BW21" s="73"/>
      <c r="BX21" s="73"/>
      <c r="BY21" s="73"/>
      <c r="BZ21" s="73"/>
      <c r="CA21" s="73"/>
      <c r="CB21" s="73"/>
      <c r="CC21" s="73"/>
      <c r="CD21" s="73"/>
      <c r="CE21" s="73"/>
      <c r="CF21" s="73"/>
      <c r="CG21" s="73"/>
      <c r="CH21" s="73"/>
      <c r="CI21" s="73"/>
      <c r="CJ21" s="73"/>
      <c r="CK21" s="73"/>
      <c r="CL21" s="73"/>
      <c r="CM21" s="73"/>
      <c r="CN21" s="73"/>
      <c r="CO21" s="73"/>
      <c r="CP21" s="73"/>
      <c r="CQ21" s="73"/>
      <c r="CR21" s="73"/>
      <c r="CS21" s="73"/>
      <c r="CT21" s="73"/>
      <c r="CU21" s="73"/>
      <c r="CV21" s="73"/>
      <c r="CW21" s="73"/>
      <c r="CX21" s="73"/>
      <c r="CY21" s="73"/>
      <c r="CZ21" s="73"/>
      <c r="DA21" s="73"/>
      <c r="DB21" s="73"/>
      <c r="DC21" s="73"/>
      <c r="DD21" s="73"/>
      <c r="DE21" s="73"/>
      <c r="DF21" s="73"/>
      <c r="DG21" s="73"/>
      <c r="DH21" s="73"/>
      <c r="DI21" s="73"/>
      <c r="DJ21" s="73"/>
      <c r="DK21" s="73"/>
      <c r="DL21" s="73"/>
      <c r="DM21" s="73"/>
      <c r="DN21" s="73"/>
      <c r="DO21" s="73"/>
      <c r="DP21" s="73"/>
      <c r="DQ21" s="73"/>
      <c r="DR21" s="73"/>
      <c r="DS21" s="73"/>
      <c r="DT21" s="73"/>
      <c r="DU21" s="73"/>
      <c r="DV21" s="73"/>
      <c r="DW21" s="73"/>
      <c r="DX21" s="73"/>
      <c r="DY21" s="73"/>
      <c r="DZ21" s="73"/>
      <c r="EA21" s="73"/>
      <c r="EB21" s="73"/>
      <c r="EC21" s="73"/>
      <c r="ED21" s="73"/>
      <c r="EE21" s="73"/>
      <c r="EF21" s="73"/>
      <c r="EG21" s="73"/>
      <c r="EH21" s="73"/>
    </row>
    <row r="22" spans="1:138" s="75" customFormat="1" ht="20.25">
      <c r="A22" s="73"/>
      <c r="B22" s="81"/>
      <c r="C22" s="72"/>
      <c r="D22" s="72"/>
      <c r="E22" s="72"/>
      <c r="F22" s="82"/>
      <c r="G22" s="73"/>
      <c r="H22" s="73"/>
      <c r="I22" s="89" t="str">
        <f>C56</f>
        <v>Afectación Ambiental</v>
      </c>
      <c r="J22" s="73"/>
      <c r="K22" s="73"/>
      <c r="L22" s="73"/>
      <c r="M22" s="73"/>
      <c r="N22" s="73"/>
      <c r="O22" s="73"/>
      <c r="P22" s="73"/>
      <c r="Q22" s="73"/>
      <c r="R22" s="73"/>
      <c r="S22" s="73"/>
      <c r="T22" s="73"/>
      <c r="U22" s="73"/>
      <c r="V22" s="73"/>
      <c r="W22" s="73"/>
      <c r="X22" s="73"/>
      <c r="Y22" s="73"/>
      <c r="Z22" s="73"/>
      <c r="AA22" s="73"/>
      <c r="AB22" s="73"/>
      <c r="AC22" s="73"/>
      <c r="AD22" s="73"/>
      <c r="AE22" s="73"/>
      <c r="AF22" s="73"/>
      <c r="AG22" s="73"/>
      <c r="AH22" s="73"/>
      <c r="AI22" s="73"/>
      <c r="AJ22" s="73"/>
      <c r="AK22" s="73"/>
      <c r="AL22" s="73"/>
      <c r="AM22" s="73"/>
      <c r="AN22" s="73"/>
      <c r="AO22" s="73"/>
      <c r="AP22" s="73"/>
      <c r="AQ22" s="73"/>
      <c r="AR22" s="73"/>
      <c r="AS22" s="73"/>
      <c r="AT22" s="73"/>
      <c r="AU22" s="73"/>
      <c r="AV22" s="73"/>
      <c r="AW22" s="73"/>
      <c r="AX22" s="73"/>
      <c r="AY22" s="73"/>
      <c r="AZ22" s="73"/>
      <c r="BA22" s="73"/>
      <c r="BB22" s="73"/>
      <c r="BC22" s="73"/>
      <c r="BD22" s="73"/>
      <c r="BE22" s="73"/>
      <c r="BF22" s="73"/>
      <c r="BG22" s="73"/>
      <c r="BH22" s="73"/>
      <c r="BI22" s="73"/>
      <c r="BJ22" s="73"/>
      <c r="BK22" s="73"/>
      <c r="BL22" s="73"/>
      <c r="BM22" s="73"/>
      <c r="BN22" s="73"/>
      <c r="BO22" s="73"/>
      <c r="BP22" s="73"/>
      <c r="BQ22" s="73"/>
      <c r="BR22" s="73"/>
      <c r="BS22" s="73"/>
      <c r="BT22" s="73"/>
      <c r="BU22" s="73"/>
      <c r="BV22" s="73"/>
      <c r="BW22" s="73"/>
      <c r="BX22" s="73"/>
      <c r="BY22" s="73"/>
      <c r="BZ22" s="73"/>
      <c r="CA22" s="73"/>
      <c r="CB22" s="73"/>
      <c r="CC22" s="73"/>
      <c r="CD22" s="73"/>
      <c r="CE22" s="73"/>
      <c r="CF22" s="73"/>
      <c r="CG22" s="73"/>
      <c r="CH22" s="73"/>
      <c r="CI22" s="73"/>
      <c r="CJ22" s="73"/>
      <c r="CK22" s="73"/>
      <c r="CL22" s="73"/>
      <c r="CM22" s="73"/>
      <c r="CN22" s="73"/>
      <c r="CO22" s="73"/>
      <c r="CP22" s="73"/>
      <c r="CQ22" s="73"/>
      <c r="CR22" s="73"/>
      <c r="CS22" s="73"/>
      <c r="CT22" s="73"/>
      <c r="CU22" s="73"/>
      <c r="CV22" s="73"/>
      <c r="CW22" s="73"/>
      <c r="CX22" s="73"/>
      <c r="CY22" s="73"/>
      <c r="CZ22" s="73"/>
      <c r="DA22" s="73"/>
      <c r="DB22" s="73"/>
      <c r="DC22" s="73"/>
      <c r="DD22" s="73"/>
      <c r="DE22" s="73"/>
      <c r="DF22" s="73"/>
      <c r="DG22" s="73"/>
      <c r="DH22" s="73"/>
      <c r="DI22" s="73"/>
      <c r="DJ22" s="73"/>
      <c r="DK22" s="73"/>
      <c r="DL22" s="73"/>
      <c r="DM22" s="73"/>
      <c r="DN22" s="73"/>
      <c r="DO22" s="73"/>
      <c r="DP22" s="73"/>
      <c r="DQ22" s="73"/>
      <c r="DR22" s="73"/>
      <c r="DS22" s="73"/>
      <c r="DT22" s="73"/>
      <c r="DU22" s="73"/>
      <c r="DV22" s="73"/>
      <c r="DW22" s="73"/>
      <c r="DX22" s="73"/>
      <c r="DY22" s="73"/>
      <c r="DZ22" s="73"/>
      <c r="EA22" s="73"/>
      <c r="EB22" s="73"/>
      <c r="EC22" s="73"/>
      <c r="ED22" s="73"/>
      <c r="EE22" s="73"/>
      <c r="EF22" s="73"/>
      <c r="EG22" s="73"/>
      <c r="EH22" s="73"/>
    </row>
    <row r="23" spans="1:138" s="75" customFormat="1" ht="20.25">
      <c r="A23" s="73"/>
      <c r="B23" s="81"/>
      <c r="C23" s="72"/>
      <c r="D23" s="72"/>
      <c r="E23" s="72"/>
      <c r="F23" s="82"/>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c r="BM23" s="73"/>
      <c r="BN23" s="73"/>
      <c r="BO23" s="73"/>
      <c r="BP23" s="73"/>
      <c r="BQ23" s="73"/>
      <c r="BR23" s="73"/>
      <c r="BS23" s="73"/>
      <c r="BT23" s="73"/>
      <c r="BU23" s="73"/>
      <c r="BV23" s="73"/>
      <c r="BW23" s="73"/>
      <c r="BX23" s="73"/>
      <c r="BY23" s="73"/>
      <c r="BZ23" s="73"/>
      <c r="CA23" s="73"/>
      <c r="CB23" s="73"/>
      <c r="CC23" s="73"/>
      <c r="CD23" s="73"/>
      <c r="CE23" s="73"/>
      <c r="CF23" s="73"/>
      <c r="CG23" s="73"/>
      <c r="CH23" s="73"/>
      <c r="CI23" s="73"/>
      <c r="CJ23" s="73"/>
      <c r="CK23" s="73"/>
      <c r="CL23" s="73"/>
      <c r="CM23" s="73"/>
      <c r="CN23" s="73"/>
      <c r="CO23" s="73"/>
      <c r="CP23" s="73"/>
      <c r="CQ23" s="73"/>
      <c r="CR23" s="73"/>
      <c r="CS23" s="73"/>
      <c r="CT23" s="73"/>
      <c r="CU23" s="73"/>
      <c r="CV23" s="73"/>
      <c r="CW23" s="73"/>
      <c r="CX23" s="73"/>
      <c r="CY23" s="73"/>
      <c r="CZ23" s="73"/>
      <c r="DA23" s="73"/>
      <c r="DB23" s="73"/>
      <c r="DC23" s="73"/>
      <c r="DD23" s="73"/>
      <c r="DE23" s="73"/>
      <c r="DF23" s="73"/>
      <c r="DG23" s="73"/>
      <c r="DH23" s="73"/>
      <c r="DI23" s="73"/>
      <c r="DJ23" s="73"/>
      <c r="DK23" s="73"/>
      <c r="DL23" s="73"/>
      <c r="DM23" s="73"/>
      <c r="DN23" s="73"/>
      <c r="DO23" s="73"/>
      <c r="DP23" s="73"/>
      <c r="DQ23" s="73"/>
      <c r="DR23" s="73"/>
      <c r="DS23" s="73"/>
      <c r="DT23" s="73"/>
      <c r="DU23" s="73"/>
      <c r="DV23" s="73"/>
      <c r="DW23" s="73"/>
      <c r="DX23" s="73"/>
      <c r="DY23" s="73"/>
      <c r="DZ23" s="73"/>
      <c r="EA23" s="73"/>
      <c r="EB23" s="73"/>
      <c r="EC23" s="73"/>
      <c r="ED23" s="73"/>
      <c r="EE23" s="73"/>
      <c r="EF23" s="73"/>
      <c r="EG23" s="73"/>
      <c r="EH23" s="73"/>
    </row>
    <row r="24" spans="1:138" s="75" customFormat="1" ht="20.25">
      <c r="A24" s="73"/>
      <c r="B24" s="74"/>
      <c r="C24" s="505" t="s">
        <v>393</v>
      </c>
      <c r="D24" s="505"/>
      <c r="E24" s="505"/>
      <c r="F24" s="82"/>
      <c r="G24" s="73"/>
      <c r="H24" s="73"/>
      <c r="I24" s="73"/>
      <c r="J24" s="73"/>
      <c r="K24" s="73"/>
      <c r="L24" s="73"/>
      <c r="M24" s="73"/>
      <c r="N24" s="73"/>
      <c r="O24" s="73"/>
      <c r="P24" s="73"/>
      <c r="Q24" s="73"/>
      <c r="R24" s="73"/>
      <c r="S24" s="73"/>
      <c r="T24" s="73"/>
      <c r="U24" s="73"/>
      <c r="V24" s="73"/>
      <c r="W24" s="73"/>
      <c r="X24" s="73"/>
      <c r="Y24" s="73"/>
      <c r="Z24" s="73"/>
      <c r="AA24" s="73"/>
      <c r="AB24" s="73"/>
      <c r="AC24" s="73"/>
      <c r="AD24" s="73"/>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73"/>
      <c r="BD24" s="73"/>
      <c r="BE24" s="73"/>
      <c r="BF24" s="73"/>
      <c r="BG24" s="73"/>
      <c r="BH24" s="73"/>
      <c r="BI24" s="73"/>
      <c r="BJ24" s="73"/>
      <c r="BK24" s="73"/>
      <c r="BL24" s="73"/>
      <c r="BM24" s="73"/>
      <c r="BN24" s="73"/>
      <c r="BO24" s="73"/>
      <c r="BP24" s="73"/>
      <c r="BQ24" s="73"/>
      <c r="BR24" s="73"/>
      <c r="BS24" s="73"/>
      <c r="BT24" s="73"/>
      <c r="BU24" s="73"/>
      <c r="BV24" s="73"/>
      <c r="BW24" s="73"/>
      <c r="BX24" s="73"/>
      <c r="BY24" s="73"/>
      <c r="BZ24" s="73"/>
      <c r="CA24" s="73"/>
      <c r="CB24" s="73"/>
      <c r="CC24" s="73"/>
      <c r="CD24" s="73"/>
      <c r="CE24" s="73"/>
      <c r="CF24" s="73"/>
      <c r="CG24" s="73"/>
      <c r="CH24" s="73"/>
      <c r="CI24" s="73"/>
      <c r="CJ24" s="73"/>
      <c r="CK24" s="73"/>
      <c r="CL24" s="73"/>
      <c r="CM24" s="73"/>
      <c r="CN24" s="73"/>
      <c r="CO24" s="73"/>
      <c r="CP24" s="73"/>
      <c r="CQ24" s="73"/>
      <c r="CR24" s="73"/>
      <c r="CS24" s="73"/>
      <c r="CT24" s="73"/>
      <c r="CU24" s="73"/>
      <c r="CV24" s="73"/>
      <c r="CW24" s="73"/>
      <c r="CX24" s="73"/>
      <c r="CY24" s="73"/>
      <c r="CZ24" s="73"/>
      <c r="DA24" s="73"/>
      <c r="DB24" s="73"/>
      <c r="DC24" s="73"/>
      <c r="DD24" s="73"/>
      <c r="DE24" s="73"/>
      <c r="DF24" s="73"/>
      <c r="DG24" s="73"/>
      <c r="DH24" s="73"/>
      <c r="DI24" s="73"/>
      <c r="DJ24" s="73"/>
      <c r="DK24" s="73"/>
      <c r="DL24" s="73"/>
      <c r="DM24" s="73"/>
      <c r="DN24" s="73"/>
      <c r="DO24" s="73"/>
      <c r="DP24" s="73"/>
      <c r="DQ24" s="73"/>
      <c r="DR24" s="73"/>
      <c r="DS24" s="73"/>
      <c r="DT24" s="73"/>
      <c r="DU24" s="73"/>
      <c r="DV24" s="73"/>
      <c r="DW24" s="73"/>
      <c r="DX24" s="73"/>
      <c r="DY24" s="73"/>
      <c r="DZ24" s="73"/>
      <c r="EA24" s="73"/>
      <c r="EB24" s="73"/>
      <c r="EC24" s="73"/>
      <c r="ED24" s="73"/>
      <c r="EE24" s="73"/>
      <c r="EF24" s="73"/>
      <c r="EG24" s="73"/>
      <c r="EH24" s="73"/>
    </row>
    <row r="25" spans="1:138" s="75" customFormat="1" ht="20.25">
      <c r="A25" s="73"/>
      <c r="B25" s="76" t="s">
        <v>390</v>
      </c>
      <c r="C25" s="502" t="s">
        <v>400</v>
      </c>
      <c r="D25" s="503"/>
      <c r="E25" s="504"/>
      <c r="F25" s="67">
        <v>1</v>
      </c>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c r="BX25" s="73"/>
      <c r="BY25" s="73"/>
      <c r="BZ25" s="73"/>
      <c r="CA25" s="73"/>
      <c r="CB25" s="73"/>
      <c r="CC25" s="73"/>
      <c r="CD25" s="73"/>
      <c r="CE25" s="73"/>
      <c r="CF25" s="73"/>
      <c r="CG25" s="73"/>
      <c r="CH25" s="73"/>
      <c r="CI25" s="73"/>
      <c r="CJ25" s="73"/>
      <c r="CK25" s="73"/>
      <c r="CL25" s="73"/>
      <c r="CM25" s="73"/>
      <c r="CN25" s="73"/>
      <c r="CO25" s="73"/>
      <c r="CP25" s="73"/>
      <c r="CQ25" s="73"/>
      <c r="CR25" s="73"/>
      <c r="CS25" s="73"/>
      <c r="CT25" s="73"/>
      <c r="CU25" s="73"/>
      <c r="CV25" s="73"/>
      <c r="CW25" s="73"/>
      <c r="CX25" s="73"/>
      <c r="CY25" s="73"/>
      <c r="CZ25" s="73"/>
      <c r="DA25" s="73"/>
      <c r="DB25" s="73"/>
      <c r="DC25" s="73"/>
      <c r="DD25" s="73"/>
      <c r="DE25" s="73"/>
      <c r="DF25" s="73"/>
      <c r="DG25" s="73"/>
      <c r="DH25" s="73"/>
      <c r="DI25" s="73"/>
      <c r="DJ25" s="73"/>
      <c r="DK25" s="73"/>
      <c r="DL25" s="73"/>
      <c r="DM25" s="73"/>
      <c r="DN25" s="73"/>
      <c r="DO25" s="73"/>
      <c r="DP25" s="73"/>
      <c r="DQ25" s="73"/>
      <c r="DR25" s="73"/>
      <c r="DS25" s="73"/>
      <c r="DT25" s="73"/>
      <c r="DU25" s="73"/>
      <c r="DV25" s="73"/>
      <c r="DW25" s="73"/>
      <c r="DX25" s="73"/>
      <c r="DY25" s="73"/>
      <c r="DZ25" s="73"/>
      <c r="EA25" s="73"/>
      <c r="EB25" s="73"/>
      <c r="EC25" s="73"/>
      <c r="ED25" s="73"/>
      <c r="EE25" s="73"/>
      <c r="EF25" s="73"/>
      <c r="EG25" s="73"/>
      <c r="EH25" s="73"/>
    </row>
    <row r="26" spans="1:138" s="75" customFormat="1" ht="20.25">
      <c r="A26" s="73"/>
      <c r="B26" s="77" t="s">
        <v>391</v>
      </c>
      <c r="C26" s="502" t="s">
        <v>401</v>
      </c>
      <c r="D26" s="503"/>
      <c r="E26" s="504"/>
      <c r="F26" s="67">
        <v>2</v>
      </c>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c r="BX26" s="73"/>
      <c r="BY26" s="73"/>
      <c r="BZ26" s="73"/>
      <c r="CA26" s="73"/>
      <c r="CB26" s="73"/>
      <c r="CC26" s="73"/>
      <c r="CD26" s="73"/>
      <c r="CE26" s="73"/>
      <c r="CF26" s="73"/>
      <c r="CG26" s="73"/>
      <c r="CH26" s="73"/>
      <c r="CI26" s="73"/>
      <c r="CJ26" s="73"/>
      <c r="CK26" s="73"/>
      <c r="CL26" s="73"/>
      <c r="CM26" s="73"/>
      <c r="CN26" s="73"/>
      <c r="CO26" s="73"/>
      <c r="CP26" s="73"/>
      <c r="CQ26" s="73"/>
      <c r="CR26" s="73"/>
      <c r="CS26" s="73"/>
      <c r="CT26" s="73"/>
      <c r="CU26" s="73"/>
      <c r="CV26" s="73"/>
      <c r="CW26" s="73"/>
      <c r="CX26" s="73"/>
      <c r="CY26" s="73"/>
      <c r="CZ26" s="73"/>
      <c r="DA26" s="73"/>
      <c r="DB26" s="73"/>
      <c r="DC26" s="73"/>
      <c r="DD26" s="73"/>
      <c r="DE26" s="73"/>
      <c r="DF26" s="73"/>
      <c r="DG26" s="73"/>
      <c r="DH26" s="73"/>
      <c r="DI26" s="73"/>
      <c r="DJ26" s="73"/>
      <c r="DK26" s="73"/>
      <c r="DL26" s="73"/>
      <c r="DM26" s="73"/>
      <c r="DN26" s="73"/>
      <c r="DO26" s="73"/>
      <c r="DP26" s="73"/>
      <c r="DQ26" s="73"/>
      <c r="DR26" s="73"/>
      <c r="DS26" s="73"/>
      <c r="DT26" s="73"/>
      <c r="DU26" s="73"/>
      <c r="DV26" s="73"/>
      <c r="DW26" s="73"/>
      <c r="DX26" s="73"/>
      <c r="DY26" s="73"/>
      <c r="DZ26" s="73"/>
      <c r="EA26" s="73"/>
      <c r="EB26" s="73"/>
      <c r="EC26" s="73"/>
      <c r="ED26" s="73"/>
      <c r="EE26" s="73"/>
      <c r="EF26" s="73"/>
      <c r="EG26" s="73"/>
      <c r="EH26" s="73"/>
    </row>
    <row r="27" spans="1:138" s="75" customFormat="1" ht="20.25">
      <c r="A27" s="73"/>
      <c r="B27" s="78" t="s">
        <v>394</v>
      </c>
      <c r="C27" s="502" t="s">
        <v>402</v>
      </c>
      <c r="D27" s="503"/>
      <c r="E27" s="504"/>
      <c r="F27" s="67">
        <v>3</v>
      </c>
      <c r="G27" s="73"/>
      <c r="H27" s="73"/>
      <c r="I27" s="73" t="str" cm="1">
        <f t="array" ref="I27:I31">_xlfn.IFS(I10='8- Políticas de Administración'!$C$16,'8- Políticas de Administración'!$C$17:$C$21,I10='8- Políticas de Administración'!$C$24,'8- Políticas de Administración'!$C$25:$C$29,I10='8- Políticas de Administración'!$C$32,'8- Políticas de Administración'!$C$33:$C$37,I10='8- Políticas de Administración'!$C$40,'8- Políticas de Administración'!$C$41:$C$45,I10='8- Políticas de Administración'!$C$48,'8- Políticas de Administración'!$C$49:$C$53,I10='8- Políticas de Administración'!$C$56,'8- Políticas de Administración'!$C$57:$C$61)</f>
        <v xml:space="preserve">Si el hecho llegara a presentarse, tendría consecuencias o efectos mínimos sobre la entidad.
</v>
      </c>
      <c r="J27" s="73"/>
      <c r="K27" s="73"/>
      <c r="L27" s="73"/>
      <c r="M27" s="73"/>
      <c r="N27" s="73"/>
      <c r="O27" s="73"/>
      <c r="P27" s="73"/>
      <c r="Q27" s="73"/>
      <c r="R27" s="73"/>
      <c r="S27" s="73"/>
      <c r="T27" s="73"/>
      <c r="U27" s="73"/>
      <c r="V27" s="73"/>
      <c r="W27" s="73"/>
      <c r="X27" s="73"/>
      <c r="Y27" s="73"/>
      <c r="Z27" s="73"/>
      <c r="AA27" s="73"/>
      <c r="AB27" s="73"/>
      <c r="AC27" s="73"/>
      <c r="AD27" s="73"/>
      <c r="AE27" s="73"/>
      <c r="AF27" s="73"/>
      <c r="AG27" s="73"/>
      <c r="AH27" s="73"/>
      <c r="AI27" s="73"/>
      <c r="AJ27" s="73"/>
      <c r="AK27" s="73"/>
      <c r="AL27" s="73"/>
      <c r="AM27" s="73"/>
      <c r="AN27" s="73"/>
      <c r="AO27" s="73"/>
      <c r="AP27" s="73"/>
      <c r="AQ27" s="73"/>
      <c r="AR27" s="73"/>
      <c r="AS27" s="73"/>
      <c r="AT27" s="73"/>
      <c r="AU27" s="73"/>
      <c r="AV27" s="73"/>
      <c r="AW27" s="73"/>
      <c r="AX27" s="73"/>
      <c r="AY27" s="73"/>
      <c r="AZ27" s="73"/>
      <c r="BA27" s="73"/>
      <c r="BB27" s="73"/>
      <c r="BC27" s="73"/>
      <c r="BD27" s="73"/>
      <c r="BE27" s="73"/>
      <c r="BF27" s="73"/>
      <c r="BG27" s="73"/>
      <c r="BH27" s="73"/>
      <c r="BI27" s="73"/>
      <c r="BJ27" s="73"/>
      <c r="BK27" s="73"/>
      <c r="BL27" s="73"/>
      <c r="BM27" s="73"/>
      <c r="BN27" s="73"/>
      <c r="BO27" s="73"/>
      <c r="BP27" s="73"/>
      <c r="BQ27" s="73"/>
      <c r="BR27" s="73"/>
      <c r="BS27" s="73"/>
      <c r="BT27" s="73"/>
      <c r="BU27" s="73"/>
      <c r="BV27" s="73"/>
      <c r="BW27" s="73"/>
      <c r="BX27" s="73"/>
      <c r="BY27" s="73"/>
      <c r="BZ27" s="73"/>
      <c r="CA27" s="73"/>
      <c r="CB27" s="73"/>
      <c r="CC27" s="73"/>
      <c r="CD27" s="73"/>
      <c r="CE27" s="73"/>
      <c r="CF27" s="73"/>
      <c r="CG27" s="73"/>
      <c r="CH27" s="73"/>
      <c r="CI27" s="73"/>
      <c r="CJ27" s="73"/>
      <c r="CK27" s="73"/>
      <c r="CL27" s="73"/>
      <c r="CM27" s="73"/>
      <c r="CN27" s="73"/>
      <c r="CO27" s="73"/>
      <c r="CP27" s="73"/>
      <c r="CQ27" s="73"/>
      <c r="CR27" s="73"/>
      <c r="CS27" s="73"/>
      <c r="CT27" s="73"/>
      <c r="CU27" s="73"/>
      <c r="CV27" s="73"/>
      <c r="CW27" s="73"/>
      <c r="CX27" s="73"/>
      <c r="CY27" s="73"/>
      <c r="CZ27" s="73"/>
      <c r="DA27" s="73"/>
      <c r="DB27" s="73"/>
      <c r="DC27" s="73"/>
      <c r="DD27" s="73"/>
      <c r="DE27" s="73"/>
      <c r="DF27" s="73"/>
      <c r="DG27" s="73"/>
      <c r="DH27" s="73"/>
      <c r="DI27" s="73"/>
      <c r="DJ27" s="73"/>
      <c r="DK27" s="73"/>
      <c r="DL27" s="73"/>
      <c r="DM27" s="73"/>
      <c r="DN27" s="73"/>
      <c r="DO27" s="73"/>
      <c r="DP27" s="73"/>
      <c r="DQ27" s="73"/>
      <c r="DR27" s="73"/>
      <c r="DS27" s="73"/>
      <c r="DT27" s="73"/>
      <c r="DU27" s="73"/>
      <c r="DV27" s="73"/>
      <c r="DW27" s="73"/>
      <c r="DX27" s="73"/>
      <c r="DY27" s="73"/>
      <c r="DZ27" s="73"/>
      <c r="EA27" s="73"/>
      <c r="EB27" s="73"/>
      <c r="EC27" s="73"/>
      <c r="ED27" s="73"/>
      <c r="EE27" s="73"/>
      <c r="EF27" s="73"/>
      <c r="EG27" s="73"/>
      <c r="EH27" s="73"/>
    </row>
    <row r="28" spans="1:138" s="75" customFormat="1" ht="20.25">
      <c r="A28" s="73"/>
      <c r="B28" s="79" t="s">
        <v>396</v>
      </c>
      <c r="C28" s="502" t="s">
        <v>403</v>
      </c>
      <c r="D28" s="503"/>
      <c r="E28" s="504"/>
      <c r="F28" s="67">
        <v>4</v>
      </c>
      <c r="G28" s="73"/>
      <c r="H28" s="73"/>
      <c r="I28" s="73" t="str">
        <v xml:space="preserve">Si el hecho llegara a presentarse, tendría bajo impacto o efecto sobre la entidad.
</v>
      </c>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73"/>
      <c r="AX28" s="73"/>
      <c r="AY28" s="73"/>
      <c r="AZ28" s="73"/>
      <c r="BA28" s="73"/>
      <c r="BB28" s="73"/>
      <c r="BC28" s="73"/>
      <c r="BD28" s="73"/>
      <c r="BE28" s="73"/>
      <c r="BF28" s="73"/>
      <c r="BG28" s="73"/>
      <c r="BH28" s="73"/>
      <c r="BI28" s="73"/>
      <c r="BJ28" s="73"/>
      <c r="BK28" s="73"/>
      <c r="BL28" s="73"/>
      <c r="BM28" s="73"/>
      <c r="BN28" s="73"/>
      <c r="BO28" s="73"/>
      <c r="BP28" s="73"/>
      <c r="BQ28" s="73"/>
      <c r="BR28" s="73"/>
      <c r="BS28" s="73"/>
      <c r="BT28" s="73"/>
      <c r="BU28" s="73"/>
      <c r="BV28" s="73"/>
      <c r="BW28" s="73"/>
      <c r="BX28" s="73"/>
      <c r="BY28" s="73"/>
      <c r="BZ28" s="73"/>
      <c r="CA28" s="73"/>
      <c r="CB28" s="73"/>
      <c r="CC28" s="73"/>
      <c r="CD28" s="73"/>
      <c r="CE28" s="73"/>
      <c r="CF28" s="73"/>
      <c r="CG28" s="73"/>
      <c r="CH28" s="73"/>
      <c r="CI28" s="73"/>
      <c r="CJ28" s="73"/>
      <c r="CK28" s="73"/>
      <c r="CL28" s="73"/>
      <c r="CM28" s="73"/>
      <c r="CN28" s="73"/>
      <c r="CO28" s="73"/>
      <c r="CP28" s="73"/>
      <c r="CQ28" s="73"/>
      <c r="CR28" s="73"/>
      <c r="CS28" s="73"/>
      <c r="CT28" s="73"/>
      <c r="CU28" s="73"/>
      <c r="CV28" s="73"/>
      <c r="CW28" s="73"/>
      <c r="CX28" s="73"/>
      <c r="CY28" s="73"/>
      <c r="CZ28" s="73"/>
      <c r="DA28" s="73"/>
      <c r="DB28" s="73"/>
      <c r="DC28" s="73"/>
      <c r="DD28" s="73"/>
      <c r="DE28" s="73"/>
      <c r="DF28" s="73"/>
      <c r="DG28" s="73"/>
      <c r="DH28" s="73"/>
      <c r="DI28" s="73"/>
      <c r="DJ28" s="73"/>
      <c r="DK28" s="73"/>
      <c r="DL28" s="73"/>
      <c r="DM28" s="73"/>
      <c r="DN28" s="73"/>
      <c r="DO28" s="73"/>
      <c r="DP28" s="73"/>
      <c r="DQ28" s="73"/>
      <c r="DR28" s="73"/>
      <c r="DS28" s="73"/>
      <c r="DT28" s="73"/>
      <c r="DU28" s="73"/>
      <c r="DV28" s="73"/>
      <c r="DW28" s="73"/>
      <c r="DX28" s="73"/>
      <c r="DY28" s="73"/>
      <c r="DZ28" s="73"/>
      <c r="EA28" s="73"/>
      <c r="EB28" s="73"/>
      <c r="EC28" s="73"/>
      <c r="ED28" s="73"/>
      <c r="EE28" s="73"/>
      <c r="EF28" s="73"/>
      <c r="EG28" s="73"/>
      <c r="EH28" s="73"/>
    </row>
    <row r="29" spans="1:138" s="75" customFormat="1" ht="20.25">
      <c r="A29" s="73"/>
      <c r="B29" s="80" t="s">
        <v>398</v>
      </c>
      <c r="C29" s="502" t="s">
        <v>404</v>
      </c>
      <c r="D29" s="503"/>
      <c r="E29" s="504"/>
      <c r="F29" s="67">
        <v>5</v>
      </c>
      <c r="G29" s="73"/>
      <c r="H29" s="73"/>
      <c r="I29" s="73" t="str">
        <v xml:space="preserve">Si el hecho llegara a presentarse, tendría medianas consecuencias o efectos sobre la entidad.
</v>
      </c>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c r="DJ29" s="73"/>
      <c r="DK29" s="73"/>
      <c r="DL29" s="73"/>
      <c r="DM29" s="73"/>
      <c r="DN29" s="73"/>
      <c r="DO29" s="73"/>
      <c r="DP29" s="73"/>
      <c r="DQ29" s="73"/>
      <c r="DR29" s="73"/>
      <c r="DS29" s="73"/>
      <c r="DT29" s="73"/>
      <c r="DU29" s="73"/>
      <c r="DV29" s="73"/>
      <c r="DW29" s="73"/>
      <c r="DX29" s="73"/>
      <c r="DY29" s="73"/>
      <c r="DZ29" s="73"/>
      <c r="EA29" s="73"/>
      <c r="EB29" s="73"/>
      <c r="EC29" s="73"/>
      <c r="ED29" s="73"/>
      <c r="EE29" s="73"/>
      <c r="EF29" s="73"/>
      <c r="EG29" s="73"/>
      <c r="EH29" s="73"/>
    </row>
    <row r="30" spans="1:138" s="75" customFormat="1" ht="20.25">
      <c r="A30" s="73"/>
      <c r="B30" s="81"/>
      <c r="C30" s="72"/>
      <c r="D30" s="72"/>
      <c r="E30" s="72"/>
      <c r="F30" s="82"/>
      <c r="G30" s="73"/>
      <c r="H30" s="73"/>
      <c r="I30" s="73" t="str">
        <v xml:space="preserve">Si el hecho llegara a presentarse, tendría altas consecuencias o efectos sobre la entidad
</v>
      </c>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73"/>
      <c r="BZ30" s="73"/>
      <c r="CA30" s="73"/>
      <c r="CB30" s="73"/>
      <c r="CC30" s="73"/>
      <c r="CD30" s="73"/>
      <c r="CE30" s="73"/>
      <c r="CF30" s="73"/>
      <c r="CG30" s="73"/>
      <c r="CH30" s="73"/>
      <c r="CI30" s="73"/>
      <c r="CJ30" s="73"/>
      <c r="CK30" s="73"/>
      <c r="CL30" s="73"/>
      <c r="CM30" s="73"/>
      <c r="CN30" s="73"/>
      <c r="CO30" s="73"/>
      <c r="CP30" s="73"/>
      <c r="CQ30" s="73"/>
      <c r="CR30" s="73"/>
      <c r="CS30" s="73"/>
      <c r="CT30" s="73"/>
      <c r="CU30" s="73"/>
      <c r="CV30" s="73"/>
      <c r="CW30" s="73"/>
      <c r="CX30" s="73"/>
      <c r="CY30" s="73"/>
      <c r="CZ30" s="73"/>
      <c r="DA30" s="73"/>
      <c r="DB30" s="73"/>
      <c r="DC30" s="73"/>
      <c r="DD30" s="73"/>
      <c r="DE30" s="73"/>
      <c r="DF30" s="73"/>
      <c r="DG30" s="73"/>
      <c r="DH30" s="73"/>
      <c r="DI30" s="73"/>
      <c r="DJ30" s="73"/>
      <c r="DK30" s="73"/>
      <c r="DL30" s="73"/>
      <c r="DM30" s="73"/>
      <c r="DN30" s="73"/>
      <c r="DO30" s="73"/>
      <c r="DP30" s="73"/>
      <c r="DQ30" s="73"/>
      <c r="DR30" s="73"/>
      <c r="DS30" s="73"/>
      <c r="DT30" s="73"/>
      <c r="DU30" s="73"/>
      <c r="DV30" s="73"/>
      <c r="DW30" s="73"/>
      <c r="DX30" s="73"/>
      <c r="DY30" s="73"/>
      <c r="DZ30" s="73"/>
      <c r="EA30" s="73"/>
      <c r="EB30" s="73"/>
      <c r="EC30" s="73"/>
      <c r="ED30" s="73"/>
      <c r="EE30" s="73"/>
      <c r="EF30" s="73"/>
      <c r="EG30" s="73"/>
      <c r="EH30" s="73"/>
    </row>
    <row r="31" spans="1:138" s="73" customFormat="1" ht="20.25">
      <c r="B31" s="83"/>
      <c r="C31" s="83"/>
      <c r="D31" s="83"/>
      <c r="E31" s="83"/>
      <c r="F31" s="82"/>
      <c r="I31" s="73" t="str">
        <v xml:space="preserve">Si el hecho llegara a presentarse, tendría desastrosas consecuencias o efectos sobre la entidad.
</v>
      </c>
    </row>
    <row r="32" spans="1:138" s="73" customFormat="1" ht="20.25">
      <c r="B32" s="74"/>
      <c r="C32" s="505" t="s">
        <v>316</v>
      </c>
      <c r="D32" s="505"/>
      <c r="E32" s="505"/>
      <c r="F32" s="82"/>
    </row>
    <row r="33" spans="2:9" s="73" customFormat="1" ht="20.25">
      <c r="B33" s="76" t="s">
        <v>390</v>
      </c>
      <c r="C33" s="502" t="s">
        <v>317</v>
      </c>
      <c r="D33" s="503"/>
      <c r="E33" s="504"/>
      <c r="F33" s="67">
        <v>1</v>
      </c>
      <c r="I33" s="73" t="str" cm="1">
        <f t="array" ref="I33:I37">IF(I10='8- Políticas de Administración'!$C$16,'8- Políticas de Administración'!$C$17:$C$21,IF(I10='8- Políticas de Administración'!$C$24,'8- Políticas de Administración'!$C$25:$C$29,IF(I10='8- Políticas de Administración'!$C$32,'8- Políticas de Administración'!$C$33:$C$37,IF(I10='8- Políticas de Administración'!$C$40,'8- Políticas de Administración'!$C$41:$C$45,IF(I10='8- Políticas de Administración'!$C$48,'8- Políticas de Administración'!$C$49:$C$53,IF(I10='8- Políticas de Administración'!$C$56,'8- Políticas de Administración'!$C$57:$C$61))))))</f>
        <v xml:space="preserve">Si el hecho llegara a presentarse, tendría consecuencias o efectos mínimos sobre la entidad.
</v>
      </c>
    </row>
    <row r="34" spans="2:9" s="73" customFormat="1" ht="20.25">
      <c r="B34" s="77" t="s">
        <v>391</v>
      </c>
      <c r="C34" s="502" t="s">
        <v>405</v>
      </c>
      <c r="D34" s="503"/>
      <c r="E34" s="504"/>
      <c r="F34" s="67">
        <v>2</v>
      </c>
      <c r="I34" s="73" t="str">
        <v xml:space="preserve">Si el hecho llegara a presentarse, tendría bajo impacto o efecto sobre la entidad.
</v>
      </c>
    </row>
    <row r="35" spans="2:9" s="73" customFormat="1" ht="20.25">
      <c r="B35" s="78" t="s">
        <v>394</v>
      </c>
      <c r="C35" s="502" t="s">
        <v>406</v>
      </c>
      <c r="D35" s="503"/>
      <c r="E35" s="504"/>
      <c r="F35" s="67">
        <v>3</v>
      </c>
      <c r="I35" s="73" t="str">
        <v xml:space="preserve">Si el hecho llegara a presentarse, tendría medianas consecuencias o efectos sobre la entidad.
</v>
      </c>
    </row>
    <row r="36" spans="2:9" s="73" customFormat="1" ht="20.25">
      <c r="B36" s="79" t="s">
        <v>396</v>
      </c>
      <c r="C36" s="502" t="s">
        <v>407</v>
      </c>
      <c r="D36" s="503"/>
      <c r="E36" s="504"/>
      <c r="F36" s="67">
        <v>4</v>
      </c>
      <c r="I36" s="73" t="str">
        <v xml:space="preserve">Si el hecho llegara a presentarse, tendría altas consecuencias o efectos sobre la entidad
</v>
      </c>
    </row>
    <row r="37" spans="2:9" s="73" customFormat="1" ht="20.25">
      <c r="B37" s="80" t="s">
        <v>398</v>
      </c>
      <c r="C37" s="502" t="s">
        <v>408</v>
      </c>
      <c r="D37" s="503"/>
      <c r="E37" s="504"/>
      <c r="F37" s="67">
        <v>5</v>
      </c>
      <c r="I37" s="73" t="str">
        <v xml:space="preserve">Si el hecho llegara a presentarse, tendría desastrosas consecuencias o efectos sobre la entidad.
</v>
      </c>
    </row>
    <row r="38" spans="2:9" s="73" customFormat="1" ht="20.25">
      <c r="B38" s="83"/>
      <c r="C38" s="83"/>
      <c r="D38" s="83"/>
      <c r="E38" s="83"/>
      <c r="F38" s="82"/>
    </row>
    <row r="39" spans="2:9" s="73" customFormat="1" ht="20.25">
      <c r="B39" s="83"/>
      <c r="C39" s="83"/>
      <c r="D39" s="83"/>
      <c r="E39" s="83"/>
      <c r="F39" s="82"/>
    </row>
    <row r="40" spans="2:9" s="73" customFormat="1" ht="20.25">
      <c r="B40" s="74"/>
      <c r="C40" s="505" t="s">
        <v>397</v>
      </c>
      <c r="D40" s="505"/>
      <c r="E40" s="505"/>
      <c r="F40" s="82"/>
    </row>
    <row r="41" spans="2:9" s="73" customFormat="1" ht="20.25">
      <c r="B41" s="76" t="s">
        <v>390</v>
      </c>
      <c r="C41" s="502" t="s">
        <v>409</v>
      </c>
      <c r="D41" s="503"/>
      <c r="E41" s="504"/>
      <c r="F41" s="67">
        <v>1</v>
      </c>
    </row>
    <row r="42" spans="2:9" s="73" customFormat="1" ht="20.25">
      <c r="B42" s="77" t="s">
        <v>391</v>
      </c>
      <c r="C42" s="502" t="s">
        <v>410</v>
      </c>
      <c r="D42" s="503"/>
      <c r="E42" s="504"/>
      <c r="F42" s="67">
        <v>2</v>
      </c>
    </row>
    <row r="43" spans="2:9" s="73" customFormat="1" ht="20.25">
      <c r="B43" s="78" t="s">
        <v>394</v>
      </c>
      <c r="C43" s="502" t="s">
        <v>411</v>
      </c>
      <c r="D43" s="503"/>
      <c r="E43" s="504"/>
      <c r="F43" s="67">
        <v>3</v>
      </c>
    </row>
    <row r="44" spans="2:9" s="73" customFormat="1" ht="20.25">
      <c r="B44" s="79" t="s">
        <v>396</v>
      </c>
      <c r="C44" s="502" t="s">
        <v>412</v>
      </c>
      <c r="D44" s="503"/>
      <c r="E44" s="504"/>
      <c r="F44" s="67">
        <v>4</v>
      </c>
    </row>
    <row r="45" spans="2:9" s="73" customFormat="1" ht="20.25">
      <c r="B45" s="80" t="s">
        <v>398</v>
      </c>
      <c r="C45" s="502" t="s">
        <v>413</v>
      </c>
      <c r="D45" s="503"/>
      <c r="E45" s="504"/>
      <c r="F45" s="67">
        <v>5</v>
      </c>
    </row>
    <row r="46" spans="2:9" s="73" customFormat="1" ht="20.25">
      <c r="B46" s="81"/>
      <c r="C46" s="81" t="s">
        <v>414</v>
      </c>
      <c r="D46" s="81"/>
      <c r="F46" s="82"/>
    </row>
    <row r="47" spans="2:9" s="73" customFormat="1" ht="20.25">
      <c r="B47" s="81"/>
      <c r="C47" s="81"/>
      <c r="D47" s="81"/>
      <c r="F47" s="82"/>
    </row>
    <row r="48" spans="2:9" s="73" customFormat="1" ht="20.25">
      <c r="B48" s="74"/>
      <c r="C48" s="505" t="s">
        <v>415</v>
      </c>
      <c r="D48" s="505"/>
      <c r="E48" s="505"/>
      <c r="F48" s="82"/>
    </row>
    <row r="49" spans="2:6" s="73" customFormat="1" ht="20.25" customHeight="1">
      <c r="B49" s="76" t="s">
        <v>390</v>
      </c>
      <c r="C49" s="502" t="s">
        <v>416</v>
      </c>
      <c r="D49" s="503"/>
      <c r="E49" s="504"/>
      <c r="F49" s="67">
        <v>1</v>
      </c>
    </row>
    <row r="50" spans="2:6" s="73" customFormat="1" ht="20.25" customHeight="1">
      <c r="B50" s="77" t="s">
        <v>391</v>
      </c>
      <c r="C50" s="502" t="s">
        <v>417</v>
      </c>
      <c r="D50" s="503"/>
      <c r="E50" s="504"/>
      <c r="F50" s="67">
        <v>2</v>
      </c>
    </row>
    <row r="51" spans="2:6" s="73" customFormat="1" ht="20.25" customHeight="1">
      <c r="B51" s="78" t="s">
        <v>394</v>
      </c>
      <c r="C51" s="502" t="s">
        <v>418</v>
      </c>
      <c r="D51" s="503"/>
      <c r="E51" s="504"/>
      <c r="F51" s="67">
        <v>3</v>
      </c>
    </row>
    <row r="52" spans="2:6" s="73" customFormat="1" ht="20.25" customHeight="1">
      <c r="B52" s="79" t="s">
        <v>396</v>
      </c>
      <c r="C52" s="502" t="s">
        <v>419</v>
      </c>
      <c r="D52" s="503"/>
      <c r="E52" s="504"/>
      <c r="F52" s="67">
        <v>4</v>
      </c>
    </row>
    <row r="53" spans="2:6" s="73" customFormat="1" ht="20.25" customHeight="1">
      <c r="B53" s="80" t="s">
        <v>398</v>
      </c>
      <c r="C53" s="502" t="s">
        <v>420</v>
      </c>
      <c r="D53" s="503"/>
      <c r="E53" s="504"/>
      <c r="F53" s="67">
        <v>5</v>
      </c>
    </row>
    <row r="54" spans="2:6" s="73" customFormat="1" ht="20.25">
      <c r="B54" s="81"/>
      <c r="C54" s="81"/>
      <c r="D54" s="81"/>
      <c r="E54" s="81"/>
      <c r="F54" s="82"/>
    </row>
    <row r="55" spans="2:6" s="73" customFormat="1" ht="20.25"/>
    <row r="56" spans="2:6" s="73" customFormat="1" ht="20.25" customHeight="1">
      <c r="B56" s="74"/>
      <c r="C56" s="92" t="s">
        <v>388</v>
      </c>
      <c r="D56" s="92"/>
      <c r="E56" s="92"/>
      <c r="F56" s="82"/>
    </row>
    <row r="57" spans="2:6" s="73" customFormat="1" ht="20.25" customHeight="1">
      <c r="B57" s="76" t="s">
        <v>390</v>
      </c>
      <c r="C57" s="93" t="s">
        <v>421</v>
      </c>
      <c r="D57" s="94"/>
      <c r="E57" s="95"/>
      <c r="F57" s="67">
        <v>1</v>
      </c>
    </row>
    <row r="58" spans="2:6" s="73" customFormat="1" ht="20.25" customHeight="1">
      <c r="B58" s="77" t="s">
        <v>391</v>
      </c>
      <c r="C58" s="93" t="s">
        <v>422</v>
      </c>
      <c r="D58" s="94"/>
      <c r="E58" s="95"/>
      <c r="F58" s="67">
        <v>2</v>
      </c>
    </row>
    <row r="59" spans="2:6" s="73" customFormat="1" ht="20.25" customHeight="1">
      <c r="B59" s="78" t="s">
        <v>394</v>
      </c>
      <c r="C59" s="93" t="s">
        <v>423</v>
      </c>
      <c r="D59" s="94"/>
      <c r="E59" s="95"/>
      <c r="F59" s="67">
        <v>3</v>
      </c>
    </row>
    <row r="60" spans="2:6" s="73" customFormat="1" ht="20.25" customHeight="1">
      <c r="B60" s="79" t="s">
        <v>396</v>
      </c>
      <c r="C60" s="93" t="s">
        <v>424</v>
      </c>
      <c r="D60" s="94"/>
      <c r="E60" s="95"/>
      <c r="F60" s="67">
        <v>4</v>
      </c>
    </row>
    <row r="61" spans="2:6" s="73" customFormat="1" ht="20.25" customHeight="1">
      <c r="B61" s="80" t="s">
        <v>398</v>
      </c>
      <c r="C61" s="93" t="s">
        <v>425</v>
      </c>
      <c r="D61" s="94"/>
      <c r="E61" s="95"/>
      <c r="F61" s="67">
        <v>5</v>
      </c>
    </row>
    <row r="62" spans="2:6" s="73" customFormat="1" ht="20.25">
      <c r="E62" s="84"/>
    </row>
    <row r="63" spans="2:6" s="73" customFormat="1" ht="20.25">
      <c r="E63" s="84"/>
    </row>
    <row r="64" spans="2:6" s="73" customFormat="1" ht="20.25">
      <c r="E64" s="84"/>
    </row>
    <row r="65" spans="5:5" s="73" customFormat="1" ht="20.25">
      <c r="E65" s="84"/>
    </row>
    <row r="66" spans="5:5" s="73" customFormat="1" ht="20.25">
      <c r="E66" s="84"/>
    </row>
    <row r="67" spans="5:5" s="73" customFormat="1" ht="20.25">
      <c r="E67" s="84"/>
    </row>
    <row r="68" spans="5:5" s="73" customFormat="1" ht="20.25">
      <c r="E68" s="84"/>
    </row>
    <row r="69" spans="5:5" s="73" customFormat="1" ht="20.25">
      <c r="E69" s="84"/>
    </row>
    <row r="70" spans="5:5" s="73" customFormat="1" ht="20.25">
      <c r="E70" s="84"/>
    </row>
    <row r="71" spans="5:5" s="73" customFormat="1" ht="20.25">
      <c r="E71" s="84"/>
    </row>
    <row r="72" spans="5:5" s="73" customFormat="1" ht="20.25">
      <c r="E72" s="84"/>
    </row>
    <row r="73" spans="5:5" s="73" customFormat="1" ht="20.25">
      <c r="E73" s="84"/>
    </row>
    <row r="74" spans="5:5" s="73" customFormat="1" ht="20.25">
      <c r="E74" s="84"/>
    </row>
    <row r="75" spans="5:5" s="73" customFormat="1" ht="20.25">
      <c r="E75" s="84"/>
    </row>
    <row r="76" spans="5:5" s="73" customFormat="1" ht="20.25">
      <c r="E76" s="84"/>
    </row>
    <row r="77" spans="5:5" s="73" customFormat="1" ht="20.25">
      <c r="E77" s="84"/>
    </row>
    <row r="78" spans="5:5" s="73" customFormat="1" ht="20.25">
      <c r="E78" s="84"/>
    </row>
    <row r="79" spans="5:5" s="73" customFormat="1" ht="20.25">
      <c r="E79" s="84"/>
    </row>
    <row r="80" spans="5:5" s="73" customFormat="1" ht="20.25">
      <c r="E80" s="84"/>
    </row>
    <row r="81" spans="5:5" s="73" customFormat="1" ht="20.25">
      <c r="E81" s="84"/>
    </row>
    <row r="82" spans="5:5" s="73" customFormat="1" ht="20.25">
      <c r="E82" s="84"/>
    </row>
    <row r="83" spans="5:5" s="73" customFormat="1" ht="20.25">
      <c r="E83" s="84"/>
    </row>
    <row r="84" spans="5:5" s="73" customFormat="1" ht="20.25">
      <c r="E84" s="84"/>
    </row>
    <row r="85" spans="5:5" s="73" customFormat="1" ht="20.25">
      <c r="E85" s="84"/>
    </row>
    <row r="86" spans="5:5" s="73" customFormat="1" ht="20.25">
      <c r="E86" s="84"/>
    </row>
    <row r="87" spans="5:5" s="73" customFormat="1" ht="20.25">
      <c r="E87" s="84"/>
    </row>
    <row r="88" spans="5:5" s="73" customFormat="1" ht="20.25">
      <c r="E88" s="84"/>
    </row>
    <row r="89" spans="5:5" s="73" customFormat="1" ht="20.25">
      <c r="E89" s="84"/>
    </row>
    <row r="90" spans="5:5" s="73" customFormat="1" ht="20.25">
      <c r="E90" s="84"/>
    </row>
    <row r="91" spans="5:5" s="73" customFormat="1" ht="20.25">
      <c r="E91" s="84"/>
    </row>
    <row r="92" spans="5:5" s="73" customFormat="1" ht="20.25">
      <c r="E92" s="84"/>
    </row>
    <row r="93" spans="5:5" s="73" customFormat="1" ht="20.25">
      <c r="E93" s="84"/>
    </row>
    <row r="94" spans="5:5" s="73" customFormat="1" ht="20.25">
      <c r="E94" s="84"/>
    </row>
    <row r="95" spans="5:5" s="73" customFormat="1" ht="20.25">
      <c r="E95" s="84"/>
    </row>
    <row r="96" spans="5:5" s="73" customFormat="1" ht="20.25">
      <c r="E96" s="84"/>
    </row>
    <row r="97" spans="5:5" s="73" customFormat="1" ht="20.25">
      <c r="E97" s="84"/>
    </row>
    <row r="98" spans="5:5" s="73" customFormat="1" ht="20.25">
      <c r="E98" s="84"/>
    </row>
    <row r="99" spans="5:5" s="73" customFormat="1" ht="20.25">
      <c r="E99" s="84"/>
    </row>
    <row r="100" spans="5:5" s="73" customFormat="1" ht="20.25">
      <c r="E100" s="84"/>
    </row>
    <row r="101" spans="5:5" s="73" customFormat="1" ht="20.25">
      <c r="E101" s="84"/>
    </row>
    <row r="102" spans="5:5" s="73" customFormat="1" ht="20.25">
      <c r="E102" s="84"/>
    </row>
    <row r="103" spans="5:5" s="73" customFormat="1" ht="20.25">
      <c r="E103" s="84"/>
    </row>
    <row r="104" spans="5:5" s="73" customFormat="1" ht="20.25">
      <c r="E104" s="84"/>
    </row>
    <row r="105" spans="5:5" s="73" customFormat="1" ht="20.25">
      <c r="E105" s="84"/>
    </row>
    <row r="106" spans="5:5" s="73" customFormat="1" ht="20.25">
      <c r="E106" s="84"/>
    </row>
    <row r="107" spans="5:5" s="73" customFormat="1" ht="20.25">
      <c r="E107" s="84"/>
    </row>
    <row r="108" spans="5:5" s="73" customFormat="1" ht="20.25">
      <c r="E108" s="84"/>
    </row>
    <row r="109" spans="5:5" s="73" customFormat="1" ht="20.25">
      <c r="E109" s="84"/>
    </row>
    <row r="110" spans="5:5" s="73" customFormat="1" ht="20.25">
      <c r="E110" s="84"/>
    </row>
    <row r="111" spans="5:5" s="73" customFormat="1" ht="20.25">
      <c r="E111" s="84"/>
    </row>
    <row r="112" spans="5:5" s="73" customFormat="1" ht="20.25">
      <c r="E112" s="84"/>
    </row>
    <row r="113" spans="5:5" s="73" customFormat="1" ht="20.25">
      <c r="E113" s="84"/>
    </row>
    <row r="114" spans="5:5" s="73" customFormat="1" ht="20.25">
      <c r="E114" s="84"/>
    </row>
    <row r="115" spans="5:5" s="73" customFormat="1" ht="20.25">
      <c r="E115" s="84"/>
    </row>
    <row r="116" spans="5:5" s="73" customFormat="1" ht="20.25">
      <c r="E116" s="84"/>
    </row>
    <row r="117" spans="5:5" s="73" customFormat="1" ht="20.25">
      <c r="E117" s="84"/>
    </row>
    <row r="118" spans="5:5" s="73" customFormat="1" ht="20.25">
      <c r="E118" s="84"/>
    </row>
    <row r="119" spans="5:5" s="73" customFormat="1" ht="20.25">
      <c r="E119" s="84"/>
    </row>
    <row r="120" spans="5:5" s="73" customFormat="1" ht="20.25">
      <c r="E120" s="84"/>
    </row>
    <row r="121" spans="5:5" s="73" customFormat="1" ht="20.25">
      <c r="E121" s="84"/>
    </row>
    <row r="122" spans="5:5" s="73" customFormat="1" ht="20.25">
      <c r="E122" s="84"/>
    </row>
    <row r="123" spans="5:5" s="73" customFormat="1" ht="20.25">
      <c r="E123" s="84"/>
    </row>
    <row r="124" spans="5:5" s="73" customFormat="1" ht="20.25">
      <c r="E124" s="84"/>
    </row>
    <row r="125" spans="5:5" s="73" customFormat="1" ht="20.25">
      <c r="E125" s="84"/>
    </row>
    <row r="126" spans="5:5" s="73" customFormat="1" ht="20.25">
      <c r="E126" s="84"/>
    </row>
    <row r="127" spans="5:5" s="73" customFormat="1" ht="20.25">
      <c r="E127" s="84"/>
    </row>
    <row r="128" spans="5:5" s="73" customFormat="1" ht="20.25">
      <c r="E128" s="84"/>
    </row>
    <row r="129" spans="5:5" s="73" customFormat="1" ht="20.25">
      <c r="E129" s="84"/>
    </row>
    <row r="130" spans="5:5" s="73" customFormat="1" ht="20.25">
      <c r="E130" s="84"/>
    </row>
    <row r="131" spans="5:5" s="73" customFormat="1" ht="20.25">
      <c r="E131" s="84"/>
    </row>
    <row r="132" spans="5:5" s="73" customFormat="1" ht="20.25">
      <c r="E132" s="84"/>
    </row>
    <row r="133" spans="5:5" s="73" customFormat="1" ht="20.25">
      <c r="E133" s="84"/>
    </row>
    <row r="134" spans="5:5" s="73" customFormat="1" ht="20.25">
      <c r="E134" s="84"/>
    </row>
    <row r="135" spans="5:5" s="73" customFormat="1" ht="20.25">
      <c r="E135" s="84"/>
    </row>
    <row r="136" spans="5:5" s="73" customFormat="1" ht="20.25">
      <c r="E136" s="84"/>
    </row>
    <row r="137" spans="5:5" s="73" customFormat="1" ht="20.25">
      <c r="E137" s="84"/>
    </row>
    <row r="138" spans="5:5" s="73" customFormat="1" ht="20.25">
      <c r="E138" s="84"/>
    </row>
    <row r="139" spans="5:5" s="73" customFormat="1" ht="20.25">
      <c r="E139" s="84"/>
    </row>
    <row r="140" spans="5:5" s="73" customFormat="1" ht="20.25">
      <c r="E140" s="84"/>
    </row>
    <row r="141" spans="5:5" s="73" customFormat="1" ht="20.25">
      <c r="E141" s="84"/>
    </row>
    <row r="142" spans="5:5" s="73" customFormat="1" ht="20.25">
      <c r="E142" s="84"/>
    </row>
    <row r="143" spans="5:5" s="73" customFormat="1" ht="20.25">
      <c r="E143" s="84"/>
    </row>
    <row r="144" spans="5:5" s="73" customFormat="1" ht="20.25">
      <c r="E144" s="84"/>
    </row>
    <row r="145" spans="5:5" s="73" customFormat="1" ht="20.25">
      <c r="E145" s="84"/>
    </row>
    <row r="146" spans="5:5" s="73" customFormat="1" ht="20.25">
      <c r="E146" s="84"/>
    </row>
    <row r="147" spans="5:5" s="73" customFormat="1" ht="20.25">
      <c r="E147" s="84"/>
    </row>
    <row r="148" spans="5:5" s="73" customFormat="1" ht="20.25">
      <c r="E148" s="84"/>
    </row>
    <row r="149" spans="5:5" s="73" customFormat="1" ht="20.25">
      <c r="E149" s="84"/>
    </row>
    <row r="150" spans="5:5" s="73" customFormat="1" ht="20.25">
      <c r="E150" s="84"/>
    </row>
    <row r="151" spans="5:5" s="73" customFormat="1" ht="20.25">
      <c r="E151" s="84"/>
    </row>
    <row r="152" spans="5:5" s="73" customFormat="1" ht="20.25">
      <c r="E152" s="84"/>
    </row>
    <row r="153" spans="5:5" s="73" customFormat="1" ht="20.25">
      <c r="E153" s="84"/>
    </row>
    <row r="154" spans="5:5" s="73" customFormat="1" ht="20.25">
      <c r="E154" s="84"/>
    </row>
    <row r="155" spans="5:5" s="73" customFormat="1" ht="20.25">
      <c r="E155" s="84"/>
    </row>
    <row r="156" spans="5:5" s="73" customFormat="1" ht="20.25">
      <c r="E156" s="84"/>
    </row>
    <row r="157" spans="5:5" s="73" customFormat="1" ht="20.25">
      <c r="E157" s="84"/>
    </row>
    <row r="158" spans="5:5" s="73" customFormat="1" ht="20.25">
      <c r="E158" s="84"/>
    </row>
    <row r="159" spans="5:5" s="73" customFormat="1" ht="20.25">
      <c r="E159" s="84"/>
    </row>
    <row r="160" spans="5:5" s="73" customFormat="1" ht="20.25">
      <c r="E160" s="84"/>
    </row>
    <row r="161" spans="5:5" s="73" customFormat="1" ht="20.25">
      <c r="E161" s="84"/>
    </row>
    <row r="162" spans="5:5" s="73" customFormat="1" ht="20.25">
      <c r="E162" s="84"/>
    </row>
    <row r="163" spans="5:5" s="73" customFormat="1" ht="20.25">
      <c r="E163" s="84"/>
    </row>
    <row r="164" spans="5:5" s="73" customFormat="1" ht="20.25">
      <c r="E164" s="84"/>
    </row>
    <row r="165" spans="5:5" s="73" customFormat="1" ht="20.25">
      <c r="E165" s="84"/>
    </row>
    <row r="166" spans="5:5" s="73" customFormat="1" ht="20.25">
      <c r="E166" s="84"/>
    </row>
    <row r="167" spans="5:5" s="73" customFormat="1" ht="20.25">
      <c r="E167" s="84"/>
    </row>
    <row r="168" spans="5:5" s="73" customFormat="1" ht="20.25">
      <c r="E168" s="84"/>
    </row>
    <row r="169" spans="5:5" s="73" customFormat="1" ht="20.25">
      <c r="E169" s="84"/>
    </row>
    <row r="170" spans="5:5" s="73" customFormat="1" ht="20.25">
      <c r="E170" s="84"/>
    </row>
    <row r="171" spans="5:5" s="73" customFormat="1" ht="20.25">
      <c r="E171" s="84"/>
    </row>
    <row r="172" spans="5:5" s="73" customFormat="1" ht="20.25">
      <c r="E172" s="84"/>
    </row>
    <row r="173" spans="5:5" s="73" customFormat="1" ht="20.25">
      <c r="E173" s="84"/>
    </row>
    <row r="174" spans="5:5" s="73" customFormat="1" ht="20.25">
      <c r="E174" s="84"/>
    </row>
    <row r="175" spans="5:5" s="73" customFormat="1" ht="20.25">
      <c r="E175" s="84"/>
    </row>
    <row r="176" spans="5:5" s="73" customFormat="1" ht="20.25">
      <c r="E176" s="84"/>
    </row>
    <row r="177" spans="5:5" s="73" customFormat="1" ht="20.25">
      <c r="E177" s="84"/>
    </row>
    <row r="178" spans="5:5" s="73" customFormat="1" ht="20.25">
      <c r="E178" s="84"/>
    </row>
    <row r="179" spans="5:5" s="73" customFormat="1" ht="20.25">
      <c r="E179" s="84"/>
    </row>
    <row r="180" spans="5:5" s="73" customFormat="1" ht="20.25">
      <c r="E180" s="84"/>
    </row>
    <row r="181" spans="5:5" s="73" customFormat="1" ht="20.25">
      <c r="E181" s="84"/>
    </row>
    <row r="182" spans="5:5" s="73" customFormat="1" ht="20.25">
      <c r="E182" s="84"/>
    </row>
    <row r="183" spans="5:5" s="73" customFormat="1" ht="20.25">
      <c r="E183" s="84"/>
    </row>
    <row r="184" spans="5:5" s="73" customFormat="1" ht="20.25">
      <c r="E184" s="84"/>
    </row>
    <row r="185" spans="5:5" s="73" customFormat="1" ht="20.25">
      <c r="E185" s="84"/>
    </row>
    <row r="186" spans="5:5" s="73" customFormat="1" ht="20.25">
      <c r="E186" s="84"/>
    </row>
    <row r="187" spans="5:5" s="73" customFormat="1" ht="20.25">
      <c r="E187" s="84"/>
    </row>
    <row r="188" spans="5:5" s="73" customFormat="1" ht="20.25">
      <c r="E188" s="84"/>
    </row>
    <row r="189" spans="5:5" s="73" customFormat="1" ht="20.25">
      <c r="E189" s="84"/>
    </row>
    <row r="190" spans="5:5" s="73" customFormat="1" ht="20.25">
      <c r="E190" s="84"/>
    </row>
    <row r="191" spans="5:5" s="73" customFormat="1" ht="20.25">
      <c r="E191" s="84"/>
    </row>
    <row r="192" spans="5:5" s="73" customFormat="1" ht="20.25">
      <c r="E192" s="84"/>
    </row>
    <row r="193" spans="5:5" s="73" customFormat="1" ht="20.25">
      <c r="E193" s="84"/>
    </row>
    <row r="194" spans="5:5" s="73" customFormat="1" ht="20.25">
      <c r="E194" s="84"/>
    </row>
    <row r="195" spans="5:5" s="73" customFormat="1" ht="20.25">
      <c r="E195" s="84"/>
    </row>
    <row r="196" spans="5:5" s="73" customFormat="1" ht="20.25">
      <c r="E196" s="84"/>
    </row>
    <row r="197" spans="5:5" s="73" customFormat="1" ht="20.25">
      <c r="E197" s="84"/>
    </row>
    <row r="198" spans="5:5" s="73" customFormat="1" ht="20.25">
      <c r="E198" s="84"/>
    </row>
    <row r="199" spans="5:5" s="2" customFormat="1">
      <c r="E199" s="42"/>
    </row>
    <row r="200" spans="5:5" s="2" customFormat="1">
      <c r="E200" s="42"/>
    </row>
    <row r="201" spans="5:5" s="2" customFormat="1">
      <c r="E201" s="42"/>
    </row>
    <row r="202" spans="5:5" s="2" customFormat="1">
      <c r="E202" s="42"/>
    </row>
    <row r="203" spans="5:5" s="2" customFormat="1">
      <c r="E203" s="42"/>
    </row>
    <row r="204" spans="5:5" s="2" customFormat="1">
      <c r="E204" s="42"/>
    </row>
    <row r="205" spans="5:5" s="2" customFormat="1">
      <c r="E205" s="42"/>
    </row>
    <row r="206" spans="5:5" s="2" customFormat="1">
      <c r="E206" s="42"/>
    </row>
    <row r="207" spans="5:5" s="2" customFormat="1">
      <c r="E207" s="42"/>
    </row>
    <row r="208" spans="5:5" s="2" customFormat="1">
      <c r="E208" s="42"/>
    </row>
    <row r="209" spans="5:5" s="2" customFormat="1">
      <c r="E209" s="42"/>
    </row>
    <row r="210" spans="5:5" s="2" customFormat="1">
      <c r="E210" s="42"/>
    </row>
    <row r="211" spans="5:5" s="2" customFormat="1">
      <c r="E211" s="42"/>
    </row>
    <row r="212" spans="5:5" s="2" customFormat="1">
      <c r="E212" s="42"/>
    </row>
    <row r="213" spans="5:5" s="2" customFormat="1">
      <c r="E213" s="42"/>
    </row>
    <row r="214" spans="5:5" s="2" customFormat="1">
      <c r="E214" s="42"/>
    </row>
    <row r="215" spans="5:5" s="2" customFormat="1">
      <c r="E215" s="42"/>
    </row>
    <row r="216" spans="5:5" s="2" customFormat="1">
      <c r="E216" s="42"/>
    </row>
    <row r="217" spans="5:5" s="2" customFormat="1">
      <c r="E217" s="42"/>
    </row>
    <row r="218" spans="5:5" s="2" customFormat="1">
      <c r="E218" s="42"/>
    </row>
    <row r="219" spans="5:5" s="2" customFormat="1">
      <c r="E219" s="42"/>
    </row>
    <row r="220" spans="5:5" s="2" customFormat="1">
      <c r="E220" s="42"/>
    </row>
    <row r="221" spans="5:5" s="2" customFormat="1">
      <c r="E221" s="42"/>
    </row>
    <row r="222" spans="5:5" s="2" customFormat="1">
      <c r="E222" s="42"/>
    </row>
    <row r="223" spans="5:5" s="2" customFormat="1">
      <c r="E223" s="42"/>
    </row>
    <row r="224" spans="5:5" s="2" customFormat="1">
      <c r="E224" s="42"/>
    </row>
    <row r="225" spans="5:5" s="2" customFormat="1">
      <c r="E225" s="42"/>
    </row>
    <row r="226" spans="5:5" s="2" customFormat="1">
      <c r="E226" s="42"/>
    </row>
    <row r="227" spans="5:5" s="2" customFormat="1">
      <c r="E227" s="42"/>
    </row>
    <row r="228" spans="5:5" s="2" customFormat="1">
      <c r="E228" s="42"/>
    </row>
    <row r="229" spans="5:5" s="2" customFormat="1">
      <c r="E229" s="42"/>
    </row>
    <row r="230" spans="5:5" s="2" customFormat="1">
      <c r="E230" s="42"/>
    </row>
    <row r="231" spans="5:5" s="2" customFormat="1">
      <c r="E231" s="42"/>
    </row>
    <row r="232" spans="5:5" s="2" customFormat="1">
      <c r="E232" s="42"/>
    </row>
    <row r="233" spans="5:5" s="2" customFormat="1">
      <c r="E233" s="42"/>
    </row>
    <row r="234" spans="5:5" s="2" customFormat="1">
      <c r="E234" s="42"/>
    </row>
    <row r="235" spans="5:5" s="2" customFormat="1">
      <c r="E235" s="42"/>
    </row>
    <row r="236" spans="5:5" s="2" customFormat="1">
      <c r="E236" s="42"/>
    </row>
    <row r="237" spans="5:5" s="2" customFormat="1">
      <c r="E237" s="42"/>
    </row>
    <row r="238" spans="5:5" s="2" customFormat="1">
      <c r="E238" s="42"/>
    </row>
    <row r="239" spans="5:5" s="2" customFormat="1">
      <c r="E239" s="42"/>
    </row>
    <row r="240" spans="5:5" s="2" customFormat="1">
      <c r="E240" s="42"/>
    </row>
    <row r="241" spans="5:5" s="2" customFormat="1">
      <c r="E241" s="42"/>
    </row>
    <row r="242" spans="5:5" s="2" customFormat="1">
      <c r="E242" s="42"/>
    </row>
    <row r="243" spans="5:5" s="2" customFormat="1">
      <c r="E243" s="42"/>
    </row>
    <row r="244" spans="5:5" s="2" customFormat="1">
      <c r="E244" s="42"/>
    </row>
    <row r="245" spans="5:5" s="2" customFormat="1">
      <c r="E245" s="42"/>
    </row>
    <row r="246" spans="5:5" s="2" customFormat="1">
      <c r="E246" s="42"/>
    </row>
    <row r="247" spans="5:5" s="2" customFormat="1">
      <c r="E247" s="42"/>
    </row>
    <row r="248" spans="5:5" s="2" customFormat="1">
      <c r="E248" s="42"/>
    </row>
    <row r="249" spans="5:5" s="2" customFormat="1">
      <c r="E249" s="42"/>
    </row>
    <row r="250" spans="5:5" s="2" customFormat="1">
      <c r="E250" s="42"/>
    </row>
    <row r="251" spans="5:5" s="2" customFormat="1">
      <c r="E251" s="42"/>
    </row>
    <row r="252" spans="5:5" s="2" customFormat="1">
      <c r="E252" s="42"/>
    </row>
    <row r="253" spans="5:5" s="2" customFormat="1">
      <c r="E253" s="42"/>
    </row>
    <row r="254" spans="5:5" s="2" customFormat="1">
      <c r="E254" s="42"/>
    </row>
    <row r="255" spans="5:5" s="2" customFormat="1">
      <c r="E255" s="42"/>
    </row>
    <row r="256" spans="5:5" s="2" customFormat="1">
      <c r="E256" s="42"/>
    </row>
    <row r="257" spans="5:5" s="2" customFormat="1">
      <c r="E257" s="42"/>
    </row>
    <row r="258" spans="5:5" s="2" customFormat="1">
      <c r="E258" s="42"/>
    </row>
    <row r="259" spans="5:5" s="2" customFormat="1">
      <c r="E259" s="42"/>
    </row>
    <row r="260" spans="5:5" s="2" customFormat="1">
      <c r="E260" s="42"/>
    </row>
    <row r="261" spans="5:5" s="2" customFormat="1">
      <c r="E261" s="42"/>
    </row>
    <row r="262" spans="5:5" s="2" customFormat="1">
      <c r="E262" s="42"/>
    </row>
    <row r="263" spans="5:5" s="2" customFormat="1">
      <c r="E263" s="42"/>
    </row>
    <row r="264" spans="5:5" s="2" customFormat="1">
      <c r="E264" s="42"/>
    </row>
    <row r="265" spans="5:5" s="2" customFormat="1">
      <c r="E265" s="42"/>
    </row>
    <row r="266" spans="5:5" s="2" customFormat="1">
      <c r="E266" s="42"/>
    </row>
    <row r="267" spans="5:5" s="2" customFormat="1">
      <c r="E267" s="42"/>
    </row>
    <row r="268" spans="5:5" s="2" customFormat="1">
      <c r="E268" s="42"/>
    </row>
    <row r="269" spans="5:5" s="2" customFormat="1">
      <c r="E269" s="42"/>
    </row>
    <row r="270" spans="5:5" s="2" customFormat="1">
      <c r="E270" s="42"/>
    </row>
    <row r="271" spans="5:5" s="2" customFormat="1">
      <c r="E271" s="42"/>
    </row>
    <row r="272" spans="5:5" s="2" customFormat="1">
      <c r="E272" s="42"/>
    </row>
    <row r="273" spans="5:5" s="2" customFormat="1">
      <c r="E273" s="42"/>
    </row>
    <row r="274" spans="5:5" s="2" customFormat="1">
      <c r="E274" s="42"/>
    </row>
    <row r="275" spans="5:5" s="2" customFormat="1">
      <c r="E275" s="42"/>
    </row>
    <row r="276" spans="5:5" s="2" customFormat="1">
      <c r="E276" s="42"/>
    </row>
    <row r="277" spans="5:5" s="2" customFormat="1">
      <c r="E277" s="42"/>
    </row>
    <row r="278" spans="5:5" s="2" customFormat="1">
      <c r="E278" s="42"/>
    </row>
    <row r="279" spans="5:5" s="2" customFormat="1">
      <c r="E279" s="42"/>
    </row>
    <row r="280" spans="5:5" s="2" customFormat="1">
      <c r="E280" s="42"/>
    </row>
    <row r="281" spans="5:5" s="2" customFormat="1">
      <c r="E281" s="42"/>
    </row>
    <row r="282" spans="5:5" s="2" customFormat="1">
      <c r="E282" s="42"/>
    </row>
    <row r="283" spans="5:5" s="2" customFormat="1">
      <c r="E283" s="42"/>
    </row>
    <row r="284" spans="5:5" s="2" customFormat="1">
      <c r="E284" s="42"/>
    </row>
    <row r="285" spans="5:5" s="2" customFormat="1">
      <c r="E285" s="42"/>
    </row>
    <row r="286" spans="5:5" s="2" customFormat="1">
      <c r="E286" s="42"/>
    </row>
    <row r="287" spans="5:5" s="2" customFormat="1">
      <c r="E287" s="42"/>
    </row>
    <row r="288" spans="5:5" s="2" customFormat="1">
      <c r="E288" s="42"/>
    </row>
    <row r="289" spans="5:5" s="2" customFormat="1">
      <c r="E289" s="42"/>
    </row>
    <row r="290" spans="5:5" s="2" customFormat="1">
      <c r="E290" s="42"/>
    </row>
    <row r="291" spans="5:5" s="2" customFormat="1">
      <c r="E291" s="42"/>
    </row>
    <row r="292" spans="5:5" s="2" customFormat="1">
      <c r="E292" s="42"/>
    </row>
    <row r="293" spans="5:5" s="2" customFormat="1">
      <c r="E293" s="42"/>
    </row>
    <row r="294" spans="5:5" s="2" customFormat="1">
      <c r="E294" s="42"/>
    </row>
    <row r="295" spans="5:5" s="2" customFormat="1">
      <c r="E295" s="42"/>
    </row>
    <row r="296" spans="5:5" s="2" customFormat="1">
      <c r="E296" s="42"/>
    </row>
    <row r="297" spans="5:5" s="2" customFormat="1">
      <c r="E297" s="42"/>
    </row>
    <row r="298" spans="5:5" s="2" customFormat="1">
      <c r="E298" s="42"/>
    </row>
    <row r="299" spans="5:5" s="2" customFormat="1">
      <c r="E299" s="42"/>
    </row>
    <row r="300" spans="5:5" s="2" customFormat="1">
      <c r="E300" s="42"/>
    </row>
    <row r="301" spans="5:5" s="2" customFormat="1">
      <c r="E301" s="42"/>
    </row>
    <row r="302" spans="5:5" s="2" customFormat="1">
      <c r="E302" s="42"/>
    </row>
    <row r="303" spans="5:5" s="2" customFormat="1">
      <c r="E303" s="42"/>
    </row>
    <row r="304" spans="5:5" s="2" customFormat="1">
      <c r="E304" s="42"/>
    </row>
    <row r="305" spans="5:5" s="2" customFormat="1">
      <c r="E305" s="42"/>
    </row>
    <row r="306" spans="5:5" s="2" customFormat="1">
      <c r="E306" s="42"/>
    </row>
    <row r="307" spans="5:5" s="2" customFormat="1">
      <c r="E307" s="42"/>
    </row>
    <row r="308" spans="5:5" s="2" customFormat="1">
      <c r="E308" s="42"/>
    </row>
    <row r="309" spans="5:5" s="2" customFormat="1">
      <c r="E309" s="42"/>
    </row>
    <row r="310" spans="5:5" s="2" customFormat="1">
      <c r="E310" s="42"/>
    </row>
    <row r="311" spans="5:5" s="2" customFormat="1">
      <c r="E311" s="42"/>
    </row>
    <row r="312" spans="5:5" s="2" customFormat="1">
      <c r="E312" s="42"/>
    </row>
    <row r="313" spans="5:5" s="2" customFormat="1">
      <c r="E313" s="42"/>
    </row>
    <row r="314" spans="5:5" s="2" customFormat="1">
      <c r="E314" s="42"/>
    </row>
    <row r="315" spans="5:5" s="2" customFormat="1">
      <c r="E315" s="42"/>
    </row>
    <row r="316" spans="5:5" s="2" customFormat="1">
      <c r="E316" s="42"/>
    </row>
    <row r="317" spans="5:5" s="2" customFormat="1">
      <c r="E317" s="42"/>
    </row>
    <row r="318" spans="5:5" s="2" customFormat="1">
      <c r="E318" s="42"/>
    </row>
    <row r="319" spans="5:5" s="2" customFormat="1">
      <c r="E319" s="42"/>
    </row>
    <row r="320" spans="5:5" s="2" customFormat="1">
      <c r="E320" s="42"/>
    </row>
    <row r="321" spans="5:5" s="2" customFormat="1">
      <c r="E321" s="42"/>
    </row>
    <row r="322" spans="5:5" s="2" customFormat="1">
      <c r="E322" s="42"/>
    </row>
    <row r="323" spans="5:5" s="2" customFormat="1">
      <c r="E323" s="42"/>
    </row>
    <row r="324" spans="5:5" s="2" customFormat="1">
      <c r="E324" s="42"/>
    </row>
    <row r="325" spans="5:5" s="2" customFormat="1">
      <c r="E325" s="42"/>
    </row>
    <row r="326" spans="5:5" s="2" customFormat="1">
      <c r="E326" s="42"/>
    </row>
    <row r="327" spans="5:5" s="2" customFormat="1">
      <c r="E327" s="42"/>
    </row>
    <row r="328" spans="5:5" s="2" customFormat="1">
      <c r="E328" s="42"/>
    </row>
    <row r="329" spans="5:5" s="2" customFormat="1">
      <c r="E329" s="42"/>
    </row>
    <row r="330" spans="5:5" s="2" customFormat="1">
      <c r="E330" s="42"/>
    </row>
    <row r="331" spans="5:5" s="2" customFormat="1">
      <c r="E331" s="42"/>
    </row>
    <row r="332" spans="5:5" s="2" customFormat="1">
      <c r="E332" s="42"/>
    </row>
    <row r="333" spans="5:5" s="2" customFormat="1">
      <c r="E333" s="42"/>
    </row>
    <row r="334" spans="5:5" s="2" customFormat="1">
      <c r="E334" s="42"/>
    </row>
    <row r="335" spans="5:5" s="2" customFormat="1">
      <c r="E335" s="42"/>
    </row>
    <row r="336" spans="5:5" s="2" customFormat="1">
      <c r="E336" s="42"/>
    </row>
    <row r="337" spans="5:5" s="2" customFormat="1">
      <c r="E337" s="42"/>
    </row>
    <row r="338" spans="5:5" s="2" customFormat="1">
      <c r="E338" s="42"/>
    </row>
    <row r="339" spans="5:5" s="2" customFormat="1">
      <c r="E339" s="42"/>
    </row>
    <row r="340" spans="5:5" s="2" customFormat="1">
      <c r="E340" s="42"/>
    </row>
    <row r="341" spans="5:5" s="2" customFormat="1">
      <c r="E341" s="42"/>
    </row>
    <row r="342" spans="5:5" s="2" customFormat="1">
      <c r="E342" s="42"/>
    </row>
    <row r="343" spans="5:5" s="2" customFormat="1">
      <c r="E343" s="42"/>
    </row>
    <row r="344" spans="5:5" s="2" customFormat="1">
      <c r="E344" s="42"/>
    </row>
    <row r="345" spans="5:5" s="2" customFormat="1">
      <c r="E345" s="42"/>
    </row>
    <row r="346" spans="5:5" s="2" customFormat="1">
      <c r="E346" s="42"/>
    </row>
    <row r="347" spans="5:5" s="2" customFormat="1">
      <c r="E347" s="42"/>
    </row>
    <row r="348" spans="5:5" s="2" customFormat="1">
      <c r="E348" s="42"/>
    </row>
    <row r="349" spans="5:5" s="2" customFormat="1">
      <c r="E349" s="42"/>
    </row>
    <row r="350" spans="5:5" s="2" customFormat="1">
      <c r="E350" s="42"/>
    </row>
    <row r="351" spans="5:5" s="2" customFormat="1">
      <c r="E351" s="42"/>
    </row>
    <row r="352" spans="5:5" s="2" customFormat="1">
      <c r="E352" s="42"/>
    </row>
    <row r="353" spans="5:5" s="2" customFormat="1">
      <c r="E353" s="42"/>
    </row>
    <row r="354" spans="5:5" s="2" customFormat="1">
      <c r="E354" s="42"/>
    </row>
    <row r="355" spans="5:5" s="2" customFormat="1">
      <c r="E355" s="42"/>
    </row>
    <row r="356" spans="5:5" s="2" customFormat="1">
      <c r="E356" s="42"/>
    </row>
    <row r="357" spans="5:5" s="2" customFormat="1">
      <c r="E357" s="42"/>
    </row>
    <row r="358" spans="5:5" s="2" customFormat="1">
      <c r="E358" s="42"/>
    </row>
    <row r="359" spans="5:5" s="2" customFormat="1">
      <c r="E359" s="42"/>
    </row>
    <row r="360" spans="5:5" s="2" customFormat="1">
      <c r="E360" s="42"/>
    </row>
    <row r="361" spans="5:5" s="2" customFormat="1">
      <c r="E361" s="42"/>
    </row>
    <row r="362" spans="5:5" s="2" customFormat="1">
      <c r="E362" s="42"/>
    </row>
    <row r="363" spans="5:5" s="2" customFormat="1">
      <c r="E363" s="42"/>
    </row>
    <row r="364" spans="5:5" s="2" customFormat="1">
      <c r="E364" s="42"/>
    </row>
    <row r="365" spans="5:5" s="2" customFormat="1">
      <c r="E365" s="42"/>
    </row>
    <row r="366" spans="5:5" s="2" customFormat="1">
      <c r="E366" s="42"/>
    </row>
    <row r="367" spans="5:5" s="2" customFormat="1">
      <c r="E367" s="42"/>
    </row>
    <row r="368" spans="5:5" s="2" customFormat="1">
      <c r="E368" s="42"/>
    </row>
    <row r="369" spans="5:5" s="2" customFormat="1">
      <c r="E369" s="42"/>
    </row>
    <row r="370" spans="5:5" s="2" customFormat="1">
      <c r="E370" s="42"/>
    </row>
    <row r="371" spans="5:5" s="2" customFormat="1">
      <c r="E371" s="42"/>
    </row>
    <row r="372" spans="5:5" s="2" customFormat="1">
      <c r="E372" s="42"/>
    </row>
    <row r="373" spans="5:5" s="2" customFormat="1">
      <c r="E373" s="42"/>
    </row>
    <row r="374" spans="5:5" s="2" customFormat="1">
      <c r="E374" s="42"/>
    </row>
    <row r="375" spans="5:5" s="2" customFormat="1">
      <c r="E375" s="42"/>
    </row>
    <row r="376" spans="5:5" s="2" customFormat="1">
      <c r="E376" s="42"/>
    </row>
    <row r="377" spans="5:5" s="2" customFormat="1">
      <c r="E377" s="42"/>
    </row>
    <row r="378" spans="5:5" s="2" customFormat="1">
      <c r="E378" s="42"/>
    </row>
    <row r="379" spans="5:5" s="2" customFormat="1">
      <c r="E379" s="42"/>
    </row>
    <row r="380" spans="5:5" s="2" customFormat="1">
      <c r="E380" s="42"/>
    </row>
    <row r="381" spans="5:5" s="2" customFormat="1">
      <c r="E381" s="42"/>
    </row>
    <row r="382" spans="5:5" s="2" customFormat="1">
      <c r="E382" s="42"/>
    </row>
    <row r="383" spans="5:5" s="2" customFormat="1">
      <c r="E383" s="42"/>
    </row>
    <row r="384" spans="5:5" s="2" customFormat="1">
      <c r="E384" s="42"/>
    </row>
    <row r="385" spans="5:5" s="2" customFormat="1">
      <c r="E385" s="42"/>
    </row>
    <row r="386" spans="5:5" s="2" customFormat="1">
      <c r="E386" s="42"/>
    </row>
    <row r="387" spans="5:5" s="2" customFormat="1">
      <c r="E387" s="42"/>
    </row>
    <row r="388" spans="5:5" s="2" customFormat="1">
      <c r="E388" s="42"/>
    </row>
    <row r="389" spans="5:5" s="2" customFormat="1">
      <c r="E389" s="42"/>
    </row>
    <row r="390" spans="5:5" s="2" customFormat="1">
      <c r="E390" s="42"/>
    </row>
    <row r="391" spans="5:5" s="2" customFormat="1">
      <c r="E391" s="42"/>
    </row>
    <row r="392" spans="5:5" s="2" customFormat="1">
      <c r="E392" s="42"/>
    </row>
    <row r="393" spans="5:5" s="2" customFormat="1">
      <c r="E393" s="42"/>
    </row>
    <row r="394" spans="5:5" s="2" customFormat="1">
      <c r="E394" s="42"/>
    </row>
    <row r="395" spans="5:5" s="2" customFormat="1">
      <c r="E395" s="42"/>
    </row>
    <row r="396" spans="5:5" s="2" customFormat="1">
      <c r="E396" s="42"/>
    </row>
    <row r="397" spans="5:5" s="2" customFormat="1">
      <c r="E397" s="42"/>
    </row>
    <row r="398" spans="5:5" s="2" customFormat="1">
      <c r="E398" s="42"/>
    </row>
    <row r="399" spans="5:5" s="2" customFormat="1">
      <c r="E399" s="42"/>
    </row>
    <row r="400" spans="5:5" s="2" customFormat="1">
      <c r="E400" s="42"/>
    </row>
    <row r="401" spans="5:5" s="2" customFormat="1">
      <c r="E401" s="42"/>
    </row>
    <row r="402" spans="5:5" s="2" customFormat="1">
      <c r="E402" s="42"/>
    </row>
    <row r="403" spans="5:5" s="2" customFormat="1">
      <c r="E403" s="42"/>
    </row>
    <row r="404" spans="5:5" s="2" customFormat="1">
      <c r="E404" s="42"/>
    </row>
    <row r="405" spans="5:5" s="2" customFormat="1">
      <c r="E405" s="42"/>
    </row>
    <row r="406" spans="5:5" s="2" customFormat="1">
      <c r="E406" s="42"/>
    </row>
    <row r="407" spans="5:5" s="2" customFormat="1">
      <c r="E407" s="42"/>
    </row>
    <row r="408" spans="5:5" s="2" customFormat="1">
      <c r="E408" s="42"/>
    </row>
    <row r="409" spans="5:5" s="2" customFormat="1">
      <c r="E409" s="42"/>
    </row>
    <row r="410" spans="5:5" s="2" customFormat="1">
      <c r="E410" s="42"/>
    </row>
    <row r="411" spans="5:5" s="2" customFormat="1">
      <c r="E411" s="42"/>
    </row>
    <row r="412" spans="5:5" s="2" customFormat="1">
      <c r="E412" s="42"/>
    </row>
    <row r="413" spans="5:5" s="2" customFormat="1">
      <c r="E413" s="42"/>
    </row>
    <row r="414" spans="5:5" s="2" customFormat="1">
      <c r="E414" s="42"/>
    </row>
    <row r="415" spans="5:5" s="2" customFormat="1">
      <c r="E415" s="42"/>
    </row>
    <row r="416" spans="5:5" s="2" customFormat="1">
      <c r="E416" s="42"/>
    </row>
    <row r="417" spans="5:5" s="2" customFormat="1">
      <c r="E417" s="42"/>
    </row>
    <row r="418" spans="5:5" s="2" customFormat="1">
      <c r="E418" s="42"/>
    </row>
    <row r="419" spans="5:5" s="2" customFormat="1">
      <c r="E419" s="42"/>
    </row>
    <row r="420" spans="5:5" s="2" customFormat="1">
      <c r="E420" s="42"/>
    </row>
    <row r="421" spans="5:5" s="2" customFormat="1">
      <c r="E421" s="42"/>
    </row>
    <row r="422" spans="5:5" s="2" customFormat="1">
      <c r="E422" s="42"/>
    </row>
    <row r="423" spans="5:5" s="2" customFormat="1">
      <c r="E423" s="42"/>
    </row>
    <row r="424" spans="5:5" s="2" customFormat="1">
      <c r="E424" s="42"/>
    </row>
    <row r="425" spans="5:5" s="2" customFormat="1">
      <c r="E425" s="42"/>
    </row>
    <row r="426" spans="5:5" s="2" customFormat="1">
      <c r="E426" s="42"/>
    </row>
    <row r="427" spans="5:5" s="2" customFormat="1">
      <c r="E427" s="42"/>
    </row>
    <row r="428" spans="5:5" s="2" customFormat="1">
      <c r="E428" s="42"/>
    </row>
    <row r="429" spans="5:5" s="2" customFormat="1">
      <c r="E429" s="42"/>
    </row>
    <row r="430" spans="5:5" s="2" customFormat="1">
      <c r="E430" s="42"/>
    </row>
    <row r="431" spans="5:5" s="2" customFormat="1">
      <c r="E431" s="42"/>
    </row>
    <row r="432" spans="5:5" s="2" customFormat="1">
      <c r="E432" s="42"/>
    </row>
    <row r="433" spans="5:5" s="2" customFormat="1">
      <c r="E433" s="42"/>
    </row>
    <row r="434" spans="5:5" s="2" customFormat="1">
      <c r="E434" s="42"/>
    </row>
    <row r="435" spans="5:5" s="2" customFormat="1">
      <c r="E435" s="42"/>
    </row>
    <row r="436" spans="5:5" s="2" customFormat="1">
      <c r="E436" s="42"/>
    </row>
    <row r="437" spans="5:5" s="2" customFormat="1">
      <c r="E437" s="42"/>
    </row>
    <row r="438" spans="5:5" s="2" customFormat="1">
      <c r="E438" s="42"/>
    </row>
    <row r="439" spans="5:5" s="2" customFormat="1">
      <c r="E439" s="42"/>
    </row>
    <row r="440" spans="5:5" s="2" customFormat="1">
      <c r="E440" s="42"/>
    </row>
    <row r="441" spans="5:5" s="2" customFormat="1">
      <c r="E441" s="42"/>
    </row>
    <row r="442" spans="5:5" s="2" customFormat="1">
      <c r="E442" s="42"/>
    </row>
    <row r="443" spans="5:5" s="2" customFormat="1">
      <c r="E443" s="42"/>
    </row>
    <row r="444" spans="5:5" s="2" customFormat="1">
      <c r="E444" s="42"/>
    </row>
    <row r="445" spans="5:5" s="2" customFormat="1">
      <c r="E445" s="42"/>
    </row>
    <row r="446" spans="5:5" s="2" customFormat="1">
      <c r="E446" s="42"/>
    </row>
    <row r="447" spans="5:5" s="2" customFormat="1">
      <c r="E447" s="42"/>
    </row>
    <row r="448" spans="5:5" s="2" customFormat="1">
      <c r="E448" s="42"/>
    </row>
    <row r="449" spans="5:5" s="2" customFormat="1">
      <c r="E449" s="42"/>
    </row>
    <row r="450" spans="5:5" s="2" customFormat="1">
      <c r="E450" s="42"/>
    </row>
    <row r="451" spans="5:5" s="2" customFormat="1">
      <c r="E451" s="42"/>
    </row>
    <row r="452" spans="5:5" s="2" customFormat="1">
      <c r="E452" s="42"/>
    </row>
    <row r="453" spans="5:5" s="2" customFormat="1">
      <c r="E453" s="42"/>
    </row>
    <row r="454" spans="5:5" s="2" customFormat="1">
      <c r="E454" s="42"/>
    </row>
    <row r="455" spans="5:5" s="2" customFormat="1">
      <c r="E455" s="42"/>
    </row>
    <row r="456" spans="5:5" s="2" customFormat="1">
      <c r="E456" s="42"/>
    </row>
    <row r="457" spans="5:5" s="2" customFormat="1">
      <c r="E457" s="42"/>
    </row>
    <row r="458" spans="5:5" s="2" customFormat="1">
      <c r="E458" s="42"/>
    </row>
    <row r="459" spans="5:5" s="2" customFormat="1">
      <c r="E459" s="42"/>
    </row>
    <row r="460" spans="5:5" s="2" customFormat="1">
      <c r="E460" s="42"/>
    </row>
    <row r="461" spans="5:5" s="2" customFormat="1">
      <c r="E461" s="42"/>
    </row>
    <row r="462" spans="5:5" s="2" customFormat="1">
      <c r="E462" s="42"/>
    </row>
    <row r="463" spans="5:5" s="2" customFormat="1">
      <c r="E463" s="42"/>
    </row>
    <row r="464" spans="5:5" s="2" customFormat="1">
      <c r="E464" s="42"/>
    </row>
    <row r="465" spans="5:5" s="2" customFormat="1">
      <c r="E465" s="42"/>
    </row>
    <row r="466" spans="5:5" s="2" customFormat="1">
      <c r="E466" s="42"/>
    </row>
    <row r="467" spans="5:5" s="2" customFormat="1">
      <c r="E467" s="42"/>
    </row>
    <row r="468" spans="5:5" s="2" customFormat="1">
      <c r="E468" s="42"/>
    </row>
    <row r="469" spans="5:5" s="2" customFormat="1">
      <c r="E469" s="42"/>
    </row>
    <row r="470" spans="5:5" s="2" customFormat="1">
      <c r="E470" s="42"/>
    </row>
    <row r="471" spans="5:5" s="2" customFormat="1">
      <c r="E471" s="42"/>
    </row>
    <row r="472" spans="5:5" s="2" customFormat="1">
      <c r="E472" s="42"/>
    </row>
    <row r="473" spans="5:5" s="2" customFormat="1">
      <c r="E473" s="42"/>
    </row>
    <row r="474" spans="5:5" s="2" customFormat="1">
      <c r="E474" s="42"/>
    </row>
    <row r="475" spans="5:5" s="2" customFormat="1">
      <c r="E475" s="42"/>
    </row>
    <row r="476" spans="5:5" s="2" customFormat="1">
      <c r="E476" s="42"/>
    </row>
    <row r="477" spans="5:5" s="2" customFormat="1">
      <c r="E477" s="42"/>
    </row>
    <row r="478" spans="5:5" s="2" customFormat="1">
      <c r="E478" s="42"/>
    </row>
    <row r="479" spans="5:5" s="2" customFormat="1">
      <c r="E479" s="42"/>
    </row>
    <row r="480" spans="5:5" s="2" customFormat="1">
      <c r="E480" s="42"/>
    </row>
    <row r="481" spans="5:5" s="2" customFormat="1">
      <c r="E481" s="42"/>
    </row>
    <row r="482" spans="5:5" s="2" customFormat="1">
      <c r="E482" s="42"/>
    </row>
    <row r="483" spans="5:5" s="2" customFormat="1">
      <c r="E483" s="42"/>
    </row>
    <row r="484" spans="5:5" s="2" customFormat="1">
      <c r="E484" s="42"/>
    </row>
    <row r="485" spans="5:5" s="2" customFormat="1">
      <c r="E485" s="42"/>
    </row>
    <row r="486" spans="5:5" s="2" customFormat="1">
      <c r="E486" s="42"/>
    </row>
    <row r="487" spans="5:5" s="2" customFormat="1">
      <c r="E487" s="42"/>
    </row>
    <row r="488" spans="5:5" s="2" customFormat="1">
      <c r="E488" s="42"/>
    </row>
    <row r="489" spans="5:5" s="2" customFormat="1">
      <c r="E489" s="42"/>
    </row>
    <row r="490" spans="5:5" s="2" customFormat="1">
      <c r="E490" s="42"/>
    </row>
    <row r="491" spans="5:5" s="2" customFormat="1">
      <c r="E491" s="42"/>
    </row>
    <row r="492" spans="5:5" s="2" customFormat="1">
      <c r="E492" s="42"/>
    </row>
    <row r="493" spans="5:5" s="2" customFormat="1">
      <c r="E493" s="42"/>
    </row>
    <row r="494" spans="5:5" s="2" customFormat="1">
      <c r="E494" s="42"/>
    </row>
    <row r="495" spans="5:5" s="2" customFormat="1">
      <c r="E495" s="42"/>
    </row>
    <row r="496" spans="5:5" s="2" customFormat="1">
      <c r="E496" s="42"/>
    </row>
    <row r="497" spans="5:5" s="2" customFormat="1">
      <c r="E497" s="42"/>
    </row>
    <row r="498" spans="5:5" s="2" customFormat="1">
      <c r="E498" s="42"/>
    </row>
    <row r="499" spans="5:5" s="2" customFormat="1">
      <c r="E499" s="42"/>
    </row>
    <row r="500" spans="5:5" s="2" customFormat="1">
      <c r="E500" s="42"/>
    </row>
    <row r="501" spans="5:5" s="2" customFormat="1">
      <c r="E501" s="42"/>
    </row>
    <row r="502" spans="5:5" s="2" customFormat="1">
      <c r="E502" s="42"/>
    </row>
    <row r="503" spans="5:5" s="2" customFormat="1">
      <c r="E503" s="42"/>
    </row>
    <row r="504" spans="5:5" s="2" customFormat="1">
      <c r="E504" s="42"/>
    </row>
    <row r="505" spans="5:5" s="2" customFormat="1">
      <c r="E505" s="42"/>
    </row>
    <row r="506" spans="5:5" s="2" customFormat="1">
      <c r="E506" s="42"/>
    </row>
    <row r="507" spans="5:5" s="2" customFormat="1">
      <c r="E507" s="42"/>
    </row>
    <row r="508" spans="5:5" s="2" customFormat="1">
      <c r="E508" s="42"/>
    </row>
    <row r="509" spans="5:5" s="2" customFormat="1">
      <c r="E509" s="42"/>
    </row>
    <row r="510" spans="5:5" s="2" customFormat="1">
      <c r="E510" s="42"/>
    </row>
    <row r="511" spans="5:5" s="2" customFormat="1">
      <c r="E511" s="42"/>
    </row>
    <row r="512" spans="5:5" s="2" customFormat="1">
      <c r="E512" s="42"/>
    </row>
    <row r="513" spans="5:5" s="2" customFormat="1">
      <c r="E513" s="42"/>
    </row>
    <row r="514" spans="5:5" s="2" customFormat="1">
      <c r="E514" s="42"/>
    </row>
    <row r="515" spans="5:5" s="2" customFormat="1">
      <c r="E515" s="42"/>
    </row>
    <row r="516" spans="5:5" s="2" customFormat="1">
      <c r="E516" s="42"/>
    </row>
    <row r="517" spans="5:5" s="2" customFormat="1">
      <c r="E517" s="42"/>
    </row>
    <row r="518" spans="5:5" s="2" customFormat="1">
      <c r="E518" s="42"/>
    </row>
    <row r="519" spans="5:5" s="2" customFormat="1">
      <c r="E519" s="42"/>
    </row>
    <row r="520" spans="5:5" s="2" customFormat="1">
      <c r="E520" s="42"/>
    </row>
    <row r="521" spans="5:5" s="2" customFormat="1">
      <c r="E521" s="42"/>
    </row>
    <row r="522" spans="5:5" s="2" customFormat="1">
      <c r="E522" s="42"/>
    </row>
    <row r="523" spans="5:5" s="2" customFormat="1">
      <c r="E523" s="42"/>
    </row>
    <row r="524" spans="5:5" s="2" customFormat="1">
      <c r="E524" s="42"/>
    </row>
    <row r="525" spans="5:5" s="2" customFormat="1">
      <c r="E525" s="42"/>
    </row>
    <row r="526" spans="5:5" s="2" customFormat="1">
      <c r="E526" s="42"/>
    </row>
    <row r="527" spans="5:5" s="2" customFormat="1">
      <c r="E527" s="42"/>
    </row>
    <row r="528" spans="5:5" s="2" customFormat="1">
      <c r="E528" s="42"/>
    </row>
    <row r="529" spans="5:5" s="2" customFormat="1">
      <c r="E529" s="42"/>
    </row>
    <row r="530" spans="5:5" s="2" customFormat="1">
      <c r="E530" s="42"/>
    </row>
    <row r="531" spans="5:5" s="2" customFormat="1">
      <c r="E531" s="42"/>
    </row>
    <row r="532" spans="5:5" s="2" customFormat="1">
      <c r="E532" s="42"/>
    </row>
    <row r="533" spans="5:5" s="2" customFormat="1">
      <c r="E533" s="42"/>
    </row>
    <row r="534" spans="5:5" s="2" customFormat="1">
      <c r="E534" s="42"/>
    </row>
    <row r="535" spans="5:5" s="2" customFormat="1">
      <c r="E535" s="42"/>
    </row>
    <row r="536" spans="5:5" s="2" customFormat="1">
      <c r="E536" s="42"/>
    </row>
    <row r="537" spans="5:5" s="2" customFormat="1">
      <c r="E537" s="42"/>
    </row>
    <row r="538" spans="5:5" s="2" customFormat="1">
      <c r="E538" s="42"/>
    </row>
    <row r="539" spans="5:5" s="2" customFormat="1">
      <c r="E539" s="42"/>
    </row>
    <row r="540" spans="5:5" s="2" customFormat="1">
      <c r="E540" s="42"/>
    </row>
    <row r="541" spans="5:5" s="2" customFormat="1">
      <c r="E541" s="42"/>
    </row>
    <row r="542" spans="5:5" s="2" customFormat="1">
      <c r="E542" s="42"/>
    </row>
    <row r="543" spans="5:5" s="2" customFormat="1">
      <c r="E543" s="42"/>
    </row>
    <row r="544" spans="5:5" s="2" customFormat="1">
      <c r="E544" s="42"/>
    </row>
    <row r="545" spans="5:5" s="2" customFormat="1">
      <c r="E545" s="42"/>
    </row>
    <row r="546" spans="5:5" s="2" customFormat="1">
      <c r="E546" s="42"/>
    </row>
    <row r="547" spans="5:5" s="2" customFormat="1">
      <c r="E547" s="42"/>
    </row>
    <row r="548" spans="5:5" s="2" customFormat="1">
      <c r="E548" s="42"/>
    </row>
    <row r="549" spans="5:5" s="2" customFormat="1">
      <c r="E549" s="42"/>
    </row>
    <row r="550" spans="5:5" s="2" customFormat="1">
      <c r="E550" s="42"/>
    </row>
    <row r="551" spans="5:5" s="2" customFormat="1">
      <c r="E551" s="42"/>
    </row>
    <row r="552" spans="5:5" s="2" customFormat="1">
      <c r="E552" s="42"/>
    </row>
    <row r="553" spans="5:5" s="2" customFormat="1">
      <c r="E553" s="42"/>
    </row>
    <row r="554" spans="5:5" s="2" customFormat="1">
      <c r="E554" s="42"/>
    </row>
    <row r="555" spans="5:5" s="2" customFormat="1">
      <c r="E555" s="42"/>
    </row>
    <row r="556" spans="5:5" s="2" customFormat="1">
      <c r="E556" s="42"/>
    </row>
    <row r="557" spans="5:5" s="2" customFormat="1">
      <c r="E557" s="42"/>
    </row>
    <row r="558" spans="5:5" s="2" customFormat="1">
      <c r="E558" s="42"/>
    </row>
    <row r="559" spans="5:5" s="2" customFormat="1">
      <c r="E559" s="42"/>
    </row>
    <row r="560" spans="5:5" s="2" customFormat="1">
      <c r="E560" s="42"/>
    </row>
    <row r="561" spans="5:5" s="2" customFormat="1">
      <c r="E561" s="42"/>
    </row>
    <row r="562" spans="5:5" s="2" customFormat="1">
      <c r="E562" s="42"/>
    </row>
    <row r="563" spans="5:5" s="2" customFormat="1">
      <c r="E563" s="42"/>
    </row>
    <row r="564" spans="5:5" s="2" customFormat="1">
      <c r="E564" s="42"/>
    </row>
    <row r="565" spans="5:5" s="2" customFormat="1">
      <c r="E565" s="42"/>
    </row>
    <row r="566" spans="5:5" s="2" customFormat="1">
      <c r="E566" s="42"/>
    </row>
    <row r="567" spans="5:5" s="2" customFormat="1">
      <c r="E567" s="42"/>
    </row>
    <row r="568" spans="5:5" s="2" customFormat="1">
      <c r="E568" s="42"/>
    </row>
    <row r="569" spans="5:5" s="2" customFormat="1">
      <c r="E569" s="42"/>
    </row>
    <row r="570" spans="5:5" s="2" customFormat="1">
      <c r="E570" s="42"/>
    </row>
    <row r="571" spans="5:5" s="2" customFormat="1">
      <c r="E571" s="42"/>
    </row>
    <row r="572" spans="5:5" s="2" customFormat="1">
      <c r="E572" s="42"/>
    </row>
    <row r="573" spans="5:5" s="2" customFormat="1">
      <c r="E573" s="42"/>
    </row>
    <row r="574" spans="5:5" s="2" customFormat="1">
      <c r="E574" s="42"/>
    </row>
    <row r="575" spans="5:5" s="2" customFormat="1">
      <c r="E575" s="42"/>
    </row>
    <row r="576" spans="5:5" s="2" customFormat="1">
      <c r="E576" s="42"/>
    </row>
    <row r="577" spans="5:5" s="2" customFormat="1">
      <c r="E577" s="42"/>
    </row>
    <row r="578" spans="5:5" s="2" customFormat="1">
      <c r="E578" s="42"/>
    </row>
    <row r="579" spans="5:5" s="2" customFormat="1">
      <c r="E579" s="42"/>
    </row>
    <row r="580" spans="5:5" s="2" customFormat="1">
      <c r="E580" s="42"/>
    </row>
    <row r="581" spans="5:5" s="2" customFormat="1">
      <c r="E581" s="42"/>
    </row>
    <row r="582" spans="5:5" s="2" customFormat="1">
      <c r="E582" s="42"/>
    </row>
    <row r="583" spans="5:5" s="2" customFormat="1">
      <c r="E583" s="42"/>
    </row>
    <row r="584" spans="5:5" s="2" customFormat="1">
      <c r="E584" s="42"/>
    </row>
    <row r="585" spans="5:5" s="2" customFormat="1">
      <c r="E585" s="42"/>
    </row>
    <row r="586" spans="5:5" s="2" customFormat="1">
      <c r="E586" s="42"/>
    </row>
    <row r="587" spans="5:5" s="2" customFormat="1">
      <c r="E587" s="42"/>
    </row>
    <row r="588" spans="5:5" s="2" customFormat="1">
      <c r="E588" s="42"/>
    </row>
    <row r="589" spans="5:5" s="2" customFormat="1">
      <c r="E589" s="42"/>
    </row>
    <row r="590" spans="5:5" s="2" customFormat="1">
      <c r="E590" s="42"/>
    </row>
    <row r="591" spans="5:5" s="2" customFormat="1">
      <c r="E591" s="42"/>
    </row>
    <row r="592" spans="5:5" s="2" customFormat="1">
      <c r="E592" s="42"/>
    </row>
    <row r="593" spans="5:5" s="2" customFormat="1">
      <c r="E593" s="42"/>
    </row>
    <row r="594" spans="5:5" s="2" customFormat="1">
      <c r="E594" s="42"/>
    </row>
    <row r="595" spans="5:5" s="2" customFormat="1">
      <c r="E595" s="42"/>
    </row>
    <row r="596" spans="5:5" s="2" customFormat="1">
      <c r="E596" s="42"/>
    </row>
    <row r="597" spans="5:5" s="2" customFormat="1">
      <c r="E597" s="42"/>
    </row>
    <row r="598" spans="5:5" s="2" customFormat="1">
      <c r="E598" s="42"/>
    </row>
    <row r="599" spans="5:5" s="2" customFormat="1">
      <c r="E599" s="42"/>
    </row>
    <row r="600" spans="5:5" s="2" customFormat="1">
      <c r="E600" s="42"/>
    </row>
    <row r="601" spans="5:5" s="2" customFormat="1">
      <c r="E601" s="42"/>
    </row>
    <row r="602" spans="5:5" s="2" customFormat="1">
      <c r="E602" s="42"/>
    </row>
    <row r="603" spans="5:5" s="2" customFormat="1">
      <c r="E603" s="42"/>
    </row>
    <row r="604" spans="5:5" s="2" customFormat="1">
      <c r="E604" s="42"/>
    </row>
    <row r="605" spans="5:5" s="2" customFormat="1">
      <c r="E605" s="42"/>
    </row>
    <row r="606" spans="5:5" s="2" customFormat="1">
      <c r="E606" s="42"/>
    </row>
    <row r="607" spans="5:5" s="2" customFormat="1">
      <c r="E607" s="42"/>
    </row>
    <row r="608" spans="5:5" s="2" customFormat="1">
      <c r="E608" s="42"/>
    </row>
    <row r="609" spans="5:5" s="2" customFormat="1">
      <c r="E609" s="42"/>
    </row>
    <row r="610" spans="5:5" s="2" customFormat="1">
      <c r="E610" s="42"/>
    </row>
    <row r="611" spans="5:5" s="2" customFormat="1">
      <c r="E611" s="42"/>
    </row>
    <row r="612" spans="5:5" s="2" customFormat="1">
      <c r="E612" s="42"/>
    </row>
    <row r="613" spans="5:5" s="2" customFormat="1">
      <c r="E613" s="42"/>
    </row>
    <row r="614" spans="5:5" s="2" customFormat="1">
      <c r="E614" s="42"/>
    </row>
    <row r="615" spans="5:5" s="2" customFormat="1">
      <c r="E615" s="42"/>
    </row>
    <row r="616" spans="5:5" s="2" customFormat="1">
      <c r="E616" s="42"/>
    </row>
    <row r="617" spans="5:5" s="2" customFormat="1">
      <c r="E617" s="42"/>
    </row>
    <row r="618" spans="5:5" s="2" customFormat="1">
      <c r="E618" s="42"/>
    </row>
    <row r="619" spans="5:5" s="2" customFormat="1">
      <c r="E619" s="42"/>
    </row>
    <row r="620" spans="5:5" s="2" customFormat="1">
      <c r="E620" s="42"/>
    </row>
    <row r="621" spans="5:5" s="2" customFormat="1">
      <c r="E621" s="42"/>
    </row>
    <row r="622" spans="5:5" s="2" customFormat="1">
      <c r="E622" s="42"/>
    </row>
    <row r="623" spans="5:5" s="2" customFormat="1">
      <c r="E623" s="42"/>
    </row>
    <row r="624" spans="5:5" s="2" customFormat="1">
      <c r="E624" s="42"/>
    </row>
    <row r="625" spans="5:5" s="2" customFormat="1">
      <c r="E625" s="42"/>
    </row>
    <row r="626" spans="5:5" s="2" customFormat="1">
      <c r="E626" s="42"/>
    </row>
    <row r="627" spans="5:5" s="2" customFormat="1">
      <c r="E627" s="42"/>
    </row>
    <row r="628" spans="5:5" s="2" customFormat="1">
      <c r="E628" s="42"/>
    </row>
    <row r="629" spans="5:5" s="2" customFormat="1">
      <c r="E629" s="42"/>
    </row>
    <row r="630" spans="5:5" s="2" customFormat="1">
      <c r="E630" s="42"/>
    </row>
    <row r="631" spans="5:5" s="2" customFormat="1">
      <c r="E631" s="42"/>
    </row>
    <row r="632" spans="5:5" s="2" customFormat="1">
      <c r="E632" s="42"/>
    </row>
    <row r="633" spans="5:5" s="2" customFormat="1">
      <c r="E633" s="42"/>
    </row>
    <row r="634" spans="5:5" s="2" customFormat="1">
      <c r="E634" s="42"/>
    </row>
    <row r="635" spans="5:5" s="2" customFormat="1">
      <c r="E635" s="42"/>
    </row>
    <row r="636" spans="5:5" s="2" customFormat="1">
      <c r="E636" s="42"/>
    </row>
    <row r="637" spans="5:5" s="2" customFormat="1">
      <c r="E637" s="42"/>
    </row>
    <row r="638" spans="5:5" s="2" customFormat="1">
      <c r="E638" s="42"/>
    </row>
    <row r="639" spans="5:5" s="2" customFormat="1">
      <c r="E639" s="42"/>
    </row>
    <row r="640" spans="5:5" s="2" customFormat="1">
      <c r="E640" s="42"/>
    </row>
    <row r="641" spans="5:5" s="2" customFormat="1">
      <c r="E641" s="42"/>
    </row>
    <row r="642" spans="5:5" s="2" customFormat="1">
      <c r="E642" s="42"/>
    </row>
    <row r="643" spans="5:5" s="2" customFormat="1">
      <c r="E643" s="42"/>
    </row>
    <row r="644" spans="5:5" s="2" customFormat="1">
      <c r="E644" s="42"/>
    </row>
    <row r="645" spans="5:5" s="2" customFormat="1">
      <c r="E645" s="42"/>
    </row>
    <row r="646" spans="5:5" s="2" customFormat="1">
      <c r="E646" s="42"/>
    </row>
    <row r="647" spans="5:5" s="2" customFormat="1">
      <c r="E647" s="42"/>
    </row>
    <row r="648" spans="5:5" s="2" customFormat="1">
      <c r="E648" s="42"/>
    </row>
    <row r="649" spans="5:5" s="2" customFormat="1">
      <c r="E649" s="42"/>
    </row>
    <row r="650" spans="5:5" s="2" customFormat="1">
      <c r="E650" s="42"/>
    </row>
    <row r="651" spans="5:5" s="2" customFormat="1">
      <c r="E651" s="42"/>
    </row>
    <row r="652" spans="5:5" s="2" customFormat="1">
      <c r="E652" s="42"/>
    </row>
    <row r="653" spans="5:5" s="2" customFormat="1">
      <c r="E653" s="42"/>
    </row>
    <row r="654" spans="5:5" s="2" customFormat="1">
      <c r="E654" s="42"/>
    </row>
    <row r="655" spans="5:5" s="2" customFormat="1">
      <c r="E655" s="42"/>
    </row>
    <row r="656" spans="5:5" s="2" customFormat="1">
      <c r="E656" s="42"/>
    </row>
    <row r="657" spans="5:5" s="2" customFormat="1">
      <c r="E657" s="42"/>
    </row>
    <row r="658" spans="5:5" s="2" customFormat="1">
      <c r="E658" s="42"/>
    </row>
    <row r="659" spans="5:5" s="2" customFormat="1">
      <c r="E659" s="42"/>
    </row>
    <row r="660" spans="5:5" s="2" customFormat="1">
      <c r="E660" s="42"/>
    </row>
    <row r="661" spans="5:5" s="2" customFormat="1">
      <c r="E661" s="42"/>
    </row>
    <row r="662" spans="5:5" s="2" customFormat="1">
      <c r="E662" s="42"/>
    </row>
    <row r="663" spans="5:5" s="2" customFormat="1">
      <c r="E663" s="42"/>
    </row>
    <row r="664" spans="5:5" s="2" customFormat="1">
      <c r="E664" s="42"/>
    </row>
    <row r="665" spans="5:5" s="2" customFormat="1">
      <c r="E665" s="42"/>
    </row>
    <row r="666" spans="5:5" s="2" customFormat="1">
      <c r="E666" s="42"/>
    </row>
    <row r="667" spans="5:5" s="2" customFormat="1">
      <c r="E667" s="42"/>
    </row>
    <row r="668" spans="5:5" s="2" customFormat="1">
      <c r="E668" s="42"/>
    </row>
    <row r="669" spans="5:5" s="2" customFormat="1">
      <c r="E669" s="42"/>
    </row>
    <row r="670" spans="5:5" s="2" customFormat="1">
      <c r="E670" s="42"/>
    </row>
    <row r="671" spans="5:5" s="2" customFormat="1">
      <c r="E671" s="42"/>
    </row>
    <row r="672" spans="5:5" s="2" customFormat="1">
      <c r="E672" s="42"/>
    </row>
    <row r="673" spans="5:5" s="2" customFormat="1">
      <c r="E673" s="42"/>
    </row>
    <row r="674" spans="5:5" s="2" customFormat="1">
      <c r="E674" s="42"/>
    </row>
    <row r="675" spans="5:5" s="2" customFormat="1">
      <c r="E675" s="42"/>
    </row>
    <row r="676" spans="5:5" s="2" customFormat="1">
      <c r="E676" s="42"/>
    </row>
    <row r="677" spans="5:5" s="2" customFormat="1">
      <c r="E677" s="42"/>
    </row>
    <row r="678" spans="5:5" s="2" customFormat="1">
      <c r="E678" s="42"/>
    </row>
    <row r="679" spans="5:5" s="2" customFormat="1">
      <c r="E679" s="42"/>
    </row>
    <row r="680" spans="5:5" s="2" customFormat="1">
      <c r="E680" s="42"/>
    </row>
    <row r="681" spans="5:5" s="2" customFormat="1">
      <c r="E681" s="42"/>
    </row>
    <row r="682" spans="5:5" s="2" customFormat="1">
      <c r="E682" s="42"/>
    </row>
    <row r="683" spans="5:5" s="2" customFormat="1">
      <c r="E683" s="42"/>
    </row>
    <row r="684" spans="5:5" s="2" customFormat="1">
      <c r="E684" s="42"/>
    </row>
    <row r="685" spans="5:5" s="2" customFormat="1">
      <c r="E685" s="42"/>
    </row>
    <row r="686" spans="5:5" s="2" customFormat="1">
      <c r="E686" s="42"/>
    </row>
    <row r="687" spans="5:5" s="2" customFormat="1">
      <c r="E687" s="42"/>
    </row>
    <row r="688" spans="5:5" s="2" customFormat="1">
      <c r="E688" s="42"/>
    </row>
    <row r="689" spans="5:5" s="2" customFormat="1">
      <c r="E689" s="42"/>
    </row>
    <row r="690" spans="5:5" s="2" customFormat="1">
      <c r="E690" s="42"/>
    </row>
    <row r="691" spans="5:5" s="2" customFormat="1">
      <c r="E691" s="42"/>
    </row>
    <row r="692" spans="5:5" s="2" customFormat="1">
      <c r="E692" s="42"/>
    </row>
    <row r="693" spans="5:5" s="2" customFormat="1">
      <c r="E693" s="42"/>
    </row>
    <row r="694" spans="5:5" s="2" customFormat="1">
      <c r="E694" s="42"/>
    </row>
    <row r="695" spans="5:5" s="2" customFormat="1">
      <c r="E695" s="42"/>
    </row>
    <row r="696" spans="5:5" s="2" customFormat="1">
      <c r="E696" s="42"/>
    </row>
    <row r="697" spans="5:5" s="2" customFormat="1">
      <c r="E697" s="42"/>
    </row>
    <row r="698" spans="5:5" s="2" customFormat="1">
      <c r="E698" s="42"/>
    </row>
    <row r="699" spans="5:5" s="2" customFormat="1">
      <c r="E699" s="42"/>
    </row>
    <row r="700" spans="5:5" s="2" customFormat="1">
      <c r="E700" s="42"/>
    </row>
    <row r="701" spans="5:5" s="2" customFormat="1">
      <c r="E701" s="42"/>
    </row>
    <row r="702" spans="5:5" s="2" customFormat="1">
      <c r="E702" s="42"/>
    </row>
    <row r="703" spans="5:5" s="2" customFormat="1">
      <c r="E703" s="42"/>
    </row>
    <row r="704" spans="5:5" s="2" customFormat="1">
      <c r="E704" s="42"/>
    </row>
    <row r="705" spans="5:5" s="2" customFormat="1">
      <c r="E705" s="42"/>
    </row>
    <row r="706" spans="5:5" s="2" customFormat="1">
      <c r="E706" s="42"/>
    </row>
    <row r="707" spans="5:5" s="2" customFormat="1">
      <c r="E707" s="42"/>
    </row>
    <row r="708" spans="5:5" s="2" customFormat="1">
      <c r="E708" s="42"/>
    </row>
    <row r="709" spans="5:5" s="2" customFormat="1">
      <c r="E709" s="42"/>
    </row>
    <row r="710" spans="5:5" s="2" customFormat="1">
      <c r="E710" s="42"/>
    </row>
    <row r="711" spans="5:5" s="2" customFormat="1">
      <c r="E711" s="42"/>
    </row>
    <row r="712" spans="5:5" s="2" customFormat="1">
      <c r="E712" s="42"/>
    </row>
    <row r="713" spans="5:5" s="2" customFormat="1">
      <c r="E713" s="42"/>
    </row>
    <row r="714" spans="5:5" s="2" customFormat="1">
      <c r="E714" s="42"/>
    </row>
    <row r="715" spans="5:5" s="2" customFormat="1">
      <c r="E715" s="42"/>
    </row>
    <row r="716" spans="5:5" s="2" customFormat="1">
      <c r="E716" s="42"/>
    </row>
    <row r="717" spans="5:5" s="2" customFormat="1">
      <c r="E717" s="42"/>
    </row>
    <row r="718" spans="5:5" s="2" customFormat="1">
      <c r="E718" s="42"/>
    </row>
  </sheetData>
  <mergeCells count="32">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3:R42"/>
  <sheetViews>
    <sheetView showGridLines="0" topLeftCell="D5" zoomScale="70" zoomScaleNormal="70" workbookViewId="0">
      <selection activeCell="H21" sqref="H21"/>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3" spans="2:18" ht="15.75" thickBot="1"/>
    <row r="4" spans="2:18" ht="15" customHeight="1">
      <c r="B4" s="506" t="s">
        <v>426</v>
      </c>
      <c r="C4" s="507"/>
      <c r="D4" s="507"/>
      <c r="E4" s="510" t="s">
        <v>427</v>
      </c>
      <c r="F4" s="510"/>
      <c r="G4" s="510"/>
      <c r="H4" s="510"/>
      <c r="I4" s="511"/>
      <c r="Q4" s="514" t="s">
        <v>428</v>
      </c>
      <c r="R4" s="514"/>
    </row>
    <row r="5" spans="2:18" ht="15" customHeight="1">
      <c r="B5" s="508"/>
      <c r="C5" s="509"/>
      <c r="D5" s="509"/>
      <c r="E5" s="512"/>
      <c r="F5" s="512"/>
      <c r="G5" s="512"/>
      <c r="H5" s="512"/>
      <c r="I5" s="513"/>
      <c r="Q5" s="514"/>
      <c r="R5" s="514"/>
    </row>
    <row r="6" spans="2:18" ht="15" customHeight="1">
      <c r="B6" s="508"/>
      <c r="C6" s="509"/>
      <c r="D6" s="509"/>
      <c r="E6" s="512"/>
      <c r="F6" s="512"/>
      <c r="G6" s="512"/>
      <c r="H6" s="512"/>
      <c r="I6" s="513"/>
      <c r="Q6" s="514"/>
      <c r="R6" s="514"/>
    </row>
    <row r="7" spans="2:18" ht="15.75" thickBot="1">
      <c r="B7" s="129"/>
      <c r="I7" s="130"/>
    </row>
    <row r="8" spans="2:18" ht="62.25" customHeight="1" thickBot="1">
      <c r="B8" s="515" t="s">
        <v>370</v>
      </c>
      <c r="C8" s="516"/>
      <c r="D8" s="52" t="s">
        <v>429</v>
      </c>
      <c r="E8" s="53">
        <v>5</v>
      </c>
      <c r="F8" s="53">
        <v>10</v>
      </c>
      <c r="G8" s="53">
        <v>15</v>
      </c>
      <c r="H8" s="53">
        <v>20</v>
      </c>
      <c r="I8" s="131">
        <v>25</v>
      </c>
      <c r="K8" s="517" t="s">
        <v>430</v>
      </c>
      <c r="L8" s="518"/>
      <c r="M8" s="518"/>
      <c r="N8" s="518"/>
      <c r="O8" s="518"/>
      <c r="P8" s="519"/>
      <c r="Q8" s="526" t="s">
        <v>431</v>
      </c>
      <c r="R8" s="526"/>
    </row>
    <row r="9" spans="2:18" ht="62.25" customHeight="1" thickBot="1">
      <c r="B9" s="515"/>
      <c r="C9" s="516"/>
      <c r="D9" s="52" t="s">
        <v>432</v>
      </c>
      <c r="E9" s="54">
        <v>4</v>
      </c>
      <c r="F9" s="54">
        <v>8</v>
      </c>
      <c r="G9" s="53">
        <v>12</v>
      </c>
      <c r="H9" s="53">
        <v>16</v>
      </c>
      <c r="I9" s="131">
        <v>20</v>
      </c>
      <c r="K9" s="520" t="s">
        <v>433</v>
      </c>
      <c r="L9" s="521"/>
      <c r="M9" s="521"/>
      <c r="N9" s="521"/>
      <c r="O9" s="521"/>
      <c r="P9" s="521"/>
      <c r="Q9" s="527" t="s">
        <v>434</v>
      </c>
      <c r="R9" s="528"/>
    </row>
    <row r="10" spans="2:18" ht="62.25" customHeight="1" thickBot="1">
      <c r="B10" s="515"/>
      <c r="C10" s="516"/>
      <c r="D10" s="52" t="s">
        <v>435</v>
      </c>
      <c r="E10" s="54">
        <v>3</v>
      </c>
      <c r="F10" s="54">
        <v>6</v>
      </c>
      <c r="G10" s="54">
        <v>9</v>
      </c>
      <c r="H10" s="53">
        <v>12</v>
      </c>
      <c r="I10" s="131">
        <v>15</v>
      </c>
      <c r="K10" s="522" t="s">
        <v>394</v>
      </c>
      <c r="L10" s="523"/>
      <c r="M10" s="523"/>
      <c r="N10" s="523"/>
      <c r="O10" s="523"/>
      <c r="P10" s="523"/>
      <c r="Q10" s="526" t="s">
        <v>436</v>
      </c>
      <c r="R10" s="526"/>
    </row>
    <row r="11" spans="2:18" ht="62.25" customHeight="1">
      <c r="B11" s="515"/>
      <c r="C11" s="516"/>
      <c r="D11" s="52" t="s">
        <v>437</v>
      </c>
      <c r="E11" s="55">
        <v>2</v>
      </c>
      <c r="F11" s="54">
        <v>4</v>
      </c>
      <c r="G11" s="54">
        <v>6</v>
      </c>
      <c r="H11" s="53">
        <v>8</v>
      </c>
      <c r="I11" s="131">
        <v>10</v>
      </c>
      <c r="K11" s="524" t="s">
        <v>438</v>
      </c>
      <c r="L11" s="525"/>
      <c r="M11" s="525"/>
      <c r="N11" s="525"/>
      <c r="O11" s="525"/>
      <c r="P11" s="525"/>
      <c r="Q11" s="526" t="s">
        <v>439</v>
      </c>
      <c r="R11" s="529"/>
    </row>
    <row r="12" spans="2:18" ht="62.25" customHeight="1">
      <c r="B12" s="515"/>
      <c r="C12" s="516"/>
      <c r="D12" s="52" t="s">
        <v>440</v>
      </c>
      <c r="E12" s="55">
        <v>1</v>
      </c>
      <c r="F12" s="55">
        <v>2</v>
      </c>
      <c r="G12" s="54">
        <v>3</v>
      </c>
      <c r="H12" s="53">
        <v>4</v>
      </c>
      <c r="I12" s="131">
        <v>5</v>
      </c>
    </row>
    <row r="13" spans="2:18" ht="62.25" customHeight="1" thickBot="1">
      <c r="B13" s="132"/>
      <c r="C13" s="133"/>
      <c r="D13" s="133"/>
      <c r="E13" s="134" t="s">
        <v>441</v>
      </c>
      <c r="F13" s="134" t="s">
        <v>442</v>
      </c>
      <c r="G13" s="134" t="s">
        <v>443</v>
      </c>
      <c r="H13" s="134" t="s">
        <v>444</v>
      </c>
      <c r="I13" s="135" t="s">
        <v>445</v>
      </c>
    </row>
    <row r="18" spans="4:6" ht="15.75">
      <c r="D18" t="s">
        <v>446</v>
      </c>
      <c r="E18" s="55" t="s">
        <v>438</v>
      </c>
      <c r="F18" s="55">
        <v>1</v>
      </c>
    </row>
    <row r="19" spans="4:6">
      <c r="D19" t="s">
        <v>447</v>
      </c>
      <c r="E19" t="s">
        <v>438</v>
      </c>
      <c r="F19">
        <v>2</v>
      </c>
    </row>
    <row r="20" spans="4:6">
      <c r="D20" t="s">
        <v>448</v>
      </c>
      <c r="E20" t="s">
        <v>394</v>
      </c>
      <c r="F20">
        <v>2</v>
      </c>
    </row>
    <row r="21" spans="4:6">
      <c r="D21" t="s">
        <v>449</v>
      </c>
      <c r="E21" t="s">
        <v>450</v>
      </c>
      <c r="F21">
        <v>3</v>
      </c>
    </row>
    <row r="22" spans="4:6">
      <c r="D22" t="s">
        <v>451</v>
      </c>
      <c r="E22" t="s">
        <v>430</v>
      </c>
      <c r="F22">
        <v>4</v>
      </c>
    </row>
    <row r="23" spans="4:6">
      <c r="D23" t="s">
        <v>452</v>
      </c>
      <c r="E23" t="s">
        <v>438</v>
      </c>
      <c r="F23">
        <v>1</v>
      </c>
    </row>
    <row r="24" spans="4:6">
      <c r="D24" t="s">
        <v>453</v>
      </c>
      <c r="E24" t="s">
        <v>394</v>
      </c>
      <c r="F24">
        <v>2</v>
      </c>
    </row>
    <row r="25" spans="4:6">
      <c r="D25" t="s">
        <v>454</v>
      </c>
      <c r="E25" t="s">
        <v>394</v>
      </c>
      <c r="F25">
        <v>2</v>
      </c>
    </row>
    <row r="26" spans="4:6">
      <c r="D26" t="s">
        <v>455</v>
      </c>
      <c r="E26" t="s">
        <v>433</v>
      </c>
      <c r="F26">
        <v>3</v>
      </c>
    </row>
    <row r="27" spans="4:6">
      <c r="D27" t="s">
        <v>456</v>
      </c>
      <c r="E27" t="s">
        <v>430</v>
      </c>
      <c r="F27">
        <v>4</v>
      </c>
    </row>
    <row r="28" spans="4:6">
      <c r="D28" t="s">
        <v>457</v>
      </c>
      <c r="E28" t="s">
        <v>394</v>
      </c>
      <c r="F28">
        <v>2</v>
      </c>
    </row>
    <row r="29" spans="4:6">
      <c r="D29" t="s">
        <v>458</v>
      </c>
      <c r="E29" t="s">
        <v>394</v>
      </c>
      <c r="F29">
        <v>2</v>
      </c>
    </row>
    <row r="30" spans="4:6">
      <c r="D30" t="s">
        <v>459</v>
      </c>
      <c r="E30" t="s">
        <v>394</v>
      </c>
      <c r="F30">
        <v>2</v>
      </c>
    </row>
    <row r="31" spans="4:6">
      <c r="D31" t="s">
        <v>460</v>
      </c>
      <c r="E31" t="s">
        <v>433</v>
      </c>
      <c r="F31">
        <v>3</v>
      </c>
    </row>
    <row r="32" spans="4:6">
      <c r="D32" t="s">
        <v>461</v>
      </c>
      <c r="E32" t="s">
        <v>430</v>
      </c>
      <c r="F32">
        <v>4</v>
      </c>
    </row>
    <row r="33" spans="4:6">
      <c r="D33" t="s">
        <v>462</v>
      </c>
      <c r="E33" t="s">
        <v>394</v>
      </c>
      <c r="F33">
        <v>2</v>
      </c>
    </row>
    <row r="34" spans="4:6">
      <c r="D34" t="s">
        <v>463</v>
      </c>
      <c r="E34" t="s">
        <v>394</v>
      </c>
      <c r="F34">
        <v>2</v>
      </c>
    </row>
    <row r="35" spans="4:6">
      <c r="D35" t="s">
        <v>464</v>
      </c>
      <c r="E35" t="s">
        <v>433</v>
      </c>
      <c r="F35">
        <v>3</v>
      </c>
    </row>
    <row r="36" spans="4:6">
      <c r="D36" t="s">
        <v>465</v>
      </c>
      <c r="E36" t="s">
        <v>433</v>
      </c>
      <c r="F36">
        <v>3</v>
      </c>
    </row>
    <row r="37" spans="4:6">
      <c r="D37" t="s">
        <v>466</v>
      </c>
      <c r="E37" t="s">
        <v>430</v>
      </c>
      <c r="F37">
        <v>4</v>
      </c>
    </row>
    <row r="38" spans="4:6">
      <c r="D38" t="s">
        <v>467</v>
      </c>
      <c r="E38" t="s">
        <v>433</v>
      </c>
      <c r="F38">
        <v>3</v>
      </c>
    </row>
    <row r="39" spans="4:6">
      <c r="D39" t="s">
        <v>468</v>
      </c>
      <c r="E39" t="s">
        <v>433</v>
      </c>
      <c r="F39">
        <v>3</v>
      </c>
    </row>
    <row r="40" spans="4:6">
      <c r="D40" t="s">
        <v>469</v>
      </c>
      <c r="E40" t="s">
        <v>433</v>
      </c>
      <c r="F40">
        <v>3</v>
      </c>
    </row>
    <row r="41" spans="4:6">
      <c r="D41" t="s">
        <v>470</v>
      </c>
      <c r="E41" t="s">
        <v>433</v>
      </c>
      <c r="F41">
        <v>3</v>
      </c>
    </row>
    <row r="42" spans="4:6">
      <c r="D42" t="s">
        <v>471</v>
      </c>
      <c r="E42" t="s">
        <v>430</v>
      </c>
      <c r="F42">
        <v>4</v>
      </c>
    </row>
  </sheetData>
  <mergeCells count="12">
    <mergeCell ref="B4:D6"/>
    <mergeCell ref="E4:I6"/>
    <mergeCell ref="Q4:R6"/>
    <mergeCell ref="B8:C12"/>
    <mergeCell ref="K8:P8"/>
    <mergeCell ref="K9:P9"/>
    <mergeCell ref="K10:P10"/>
    <mergeCell ref="K11:P11"/>
    <mergeCell ref="Q8:R8"/>
    <mergeCell ref="Q9:R9"/>
    <mergeCell ref="Q10:R10"/>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59"/>
  <sheetViews>
    <sheetView showGridLines="0" tabSelected="1" zoomScale="70" zoomScaleNormal="70" workbookViewId="0">
      <selection activeCell="A7" sqref="A7:C7"/>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1" customWidth="1"/>
    <col min="5" max="5" width="18.5703125" style="28" customWidth="1"/>
    <col min="6" max="6" width="18.28515625" style="28"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0" customFormat="1" ht="16.5" customHeight="1">
      <c r="A1" s="566"/>
      <c r="B1" s="567"/>
      <c r="C1" s="570"/>
      <c r="D1" s="570"/>
      <c r="E1" s="570"/>
      <c r="F1" s="570"/>
      <c r="G1" s="570"/>
      <c r="H1" s="570"/>
      <c r="I1" s="570"/>
      <c r="J1" s="571"/>
      <c r="K1" s="565"/>
      <c r="L1" s="565"/>
      <c r="M1" s="565"/>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row>
    <row r="2" spans="1:271" s="20" customFormat="1" ht="39.75" customHeight="1">
      <c r="A2" s="568"/>
      <c r="B2" s="569"/>
      <c r="C2" s="572"/>
      <c r="D2" s="572"/>
      <c r="E2" s="572"/>
      <c r="F2" s="572"/>
      <c r="G2" s="572"/>
      <c r="H2" s="572"/>
      <c r="I2" s="572"/>
      <c r="J2" s="573"/>
      <c r="K2" s="565"/>
      <c r="L2" s="565"/>
      <c r="M2" s="565"/>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row>
    <row r="3" spans="1:271" s="20" customFormat="1" ht="3" customHeight="1">
      <c r="A3" s="1"/>
      <c r="B3" s="1"/>
      <c r="C3" s="572"/>
      <c r="D3" s="572"/>
      <c r="E3" s="572"/>
      <c r="F3" s="572"/>
      <c r="G3" s="572"/>
      <c r="H3" s="572"/>
      <c r="I3" s="572"/>
      <c r="J3" s="573"/>
      <c r="K3" s="565"/>
      <c r="L3" s="565"/>
      <c r="M3" s="565"/>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row>
    <row r="4" spans="1:271" s="20" customFormat="1" ht="40.9" customHeight="1">
      <c r="A4" s="413" t="s">
        <v>267</v>
      </c>
      <c r="B4" s="413"/>
      <c r="C4" s="442" t="s">
        <v>5</v>
      </c>
      <c r="D4" s="442"/>
      <c r="E4" s="442"/>
      <c r="F4" s="442"/>
      <c r="G4" s="442"/>
      <c r="H4" s="442"/>
      <c r="I4" s="442"/>
      <c r="J4" s="442"/>
      <c r="K4" s="442"/>
      <c r="L4" s="442"/>
      <c r="M4" s="442"/>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row>
    <row r="5" spans="1:271" s="20" customFormat="1" ht="61.9" customHeight="1">
      <c r="A5" s="413" t="s">
        <v>268</v>
      </c>
      <c r="B5" s="413"/>
      <c r="C5" s="418" t="s">
        <v>269</v>
      </c>
      <c r="D5" s="418"/>
      <c r="E5" s="418"/>
      <c r="F5" s="418"/>
      <c r="G5" s="418"/>
      <c r="H5" s="418"/>
      <c r="I5" s="418"/>
      <c r="J5" s="418"/>
      <c r="K5" s="418"/>
      <c r="L5" s="418"/>
      <c r="M5" s="418"/>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row>
    <row r="6" spans="1:271" s="20" customFormat="1" ht="40.9" customHeight="1" thickBot="1">
      <c r="A6" s="413" t="s">
        <v>270</v>
      </c>
      <c r="B6" s="413"/>
      <c r="C6" s="562" t="s">
        <v>492</v>
      </c>
      <c r="D6" s="563"/>
      <c r="E6" s="563"/>
      <c r="F6" s="563"/>
      <c r="G6" s="563"/>
      <c r="H6" s="563"/>
      <c r="I6" s="563"/>
      <c r="J6" s="563"/>
      <c r="K6" s="563"/>
      <c r="L6" s="563"/>
      <c r="M6" s="564"/>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row>
    <row r="7" spans="1:271" s="24" customFormat="1" ht="40.5" customHeight="1" thickTop="1" thickBot="1">
      <c r="A7" s="557" t="s">
        <v>472</v>
      </c>
      <c r="B7" s="558"/>
      <c r="C7" s="559"/>
      <c r="D7" s="560" t="s">
        <v>473</v>
      </c>
      <c r="E7" s="560"/>
      <c r="F7" s="560"/>
      <c r="G7" s="561" t="s">
        <v>474</v>
      </c>
      <c r="H7" s="548" t="s">
        <v>475</v>
      </c>
      <c r="I7" s="550" t="s">
        <v>476</v>
      </c>
      <c r="J7" s="551"/>
      <c r="K7" s="550" t="s">
        <v>477</v>
      </c>
      <c r="L7" s="551"/>
      <c r="M7" s="552" t="s">
        <v>478</v>
      </c>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108" customHeight="1" thickTop="1" thickBot="1">
      <c r="A8" s="36" t="s">
        <v>40</v>
      </c>
      <c r="B8" s="36" t="s">
        <v>209</v>
      </c>
      <c r="C8" s="36" t="s">
        <v>211</v>
      </c>
      <c r="D8" s="29" t="s">
        <v>221</v>
      </c>
      <c r="E8" s="29" t="s">
        <v>479</v>
      </c>
      <c r="F8" s="29" t="s">
        <v>480</v>
      </c>
      <c r="G8" s="561"/>
      <c r="H8" s="549"/>
      <c r="I8" s="30" t="s">
        <v>481</v>
      </c>
      <c r="J8" s="30" t="s">
        <v>482</v>
      </c>
      <c r="K8" s="30" t="s">
        <v>483</v>
      </c>
      <c r="L8" s="30" t="s">
        <v>484</v>
      </c>
      <c r="M8" s="552"/>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21.75" customHeight="1" thickTop="1" thickBot="1">
      <c r="A9" s="574"/>
      <c r="B9" s="575"/>
      <c r="C9" s="575"/>
      <c r="D9" s="575"/>
      <c r="E9" s="575"/>
      <c r="F9" s="575"/>
      <c r="G9" s="575"/>
      <c r="H9" s="31"/>
      <c r="I9" s="31"/>
      <c r="J9" s="31"/>
      <c r="K9" s="31"/>
      <c r="L9" s="31"/>
      <c r="M9" s="31"/>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7" customFormat="1" ht="15" customHeight="1">
      <c r="A10" s="576">
        <f>'7- Mapa Final'!A10</f>
        <v>1</v>
      </c>
      <c r="B10" s="577" t="str">
        <f>'7- Mapa Final'!B10</f>
        <v>Posibilidad de incumplimiento de actividades programadas en el plan de formación local</v>
      </c>
      <c r="C10" s="577" t="str">
        <f>'7- Mapa Final'!C10</f>
        <v>Posibilidad de afectacion en la prestacion del servicio por la falta de planeación o de logistica de las capacitaciones programadas</v>
      </c>
      <c r="D10" s="581" t="str">
        <f>'7- Mapa Final'!J10</f>
        <v>Media - 3</v>
      </c>
      <c r="E10" s="582" t="str">
        <f>'7- Mapa Final'!K10</f>
        <v>Menor - 2</v>
      </c>
      <c r="F10" s="580" t="str">
        <f>'7- Mapa Final'!M10</f>
        <v>Moderado - 6</v>
      </c>
      <c r="G10" s="371" t="s">
        <v>485</v>
      </c>
      <c r="H10" s="579" t="s">
        <v>486</v>
      </c>
      <c r="I10" s="556"/>
      <c r="J10" s="556" t="s">
        <v>8</v>
      </c>
      <c r="K10" s="578">
        <v>45292</v>
      </c>
      <c r="L10" s="578">
        <v>45382</v>
      </c>
      <c r="M10" s="579" t="s">
        <v>503</v>
      </c>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row>
    <row r="11" spans="1:271" s="27" customFormat="1" ht="13.5" customHeight="1">
      <c r="A11" s="530"/>
      <c r="B11" s="532"/>
      <c r="C11" s="532"/>
      <c r="D11" s="535"/>
      <c r="E11" s="538"/>
      <c r="F11" s="540"/>
      <c r="G11" s="372"/>
      <c r="H11" s="556"/>
      <c r="I11" s="556"/>
      <c r="J11" s="556"/>
      <c r="K11" s="556"/>
      <c r="L11" s="556"/>
      <c r="M11" s="579"/>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row>
    <row r="12" spans="1:271" s="27" customFormat="1" ht="13.5" customHeight="1">
      <c r="A12" s="530"/>
      <c r="B12" s="532"/>
      <c r="C12" s="532"/>
      <c r="D12" s="535"/>
      <c r="E12" s="538"/>
      <c r="F12" s="540"/>
      <c r="G12" s="372"/>
      <c r="H12" s="556"/>
      <c r="I12" s="556"/>
      <c r="J12" s="556"/>
      <c r="K12" s="556"/>
      <c r="L12" s="556"/>
      <c r="M12" s="579"/>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row>
    <row r="13" spans="1:271" s="27" customFormat="1" ht="13.5" customHeight="1">
      <c r="A13" s="530"/>
      <c r="B13" s="532"/>
      <c r="C13" s="532"/>
      <c r="D13" s="535"/>
      <c r="E13" s="538"/>
      <c r="F13" s="540"/>
      <c r="G13" s="372"/>
      <c r="H13" s="556"/>
      <c r="I13" s="556"/>
      <c r="J13" s="556"/>
      <c r="K13" s="556"/>
      <c r="L13" s="556"/>
      <c r="M13" s="579"/>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row>
    <row r="14" spans="1:271" s="27" customFormat="1" ht="13.5" customHeight="1">
      <c r="A14" s="530"/>
      <c r="B14" s="532"/>
      <c r="C14" s="532"/>
      <c r="D14" s="535"/>
      <c r="E14" s="538"/>
      <c r="F14" s="540"/>
      <c r="G14" s="372"/>
      <c r="H14" s="556"/>
      <c r="I14" s="556"/>
      <c r="J14" s="556"/>
      <c r="K14" s="556"/>
      <c r="L14" s="556"/>
      <c r="M14" s="579"/>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row>
    <row r="15" spans="1:271" s="27" customFormat="1" ht="13.5" customHeight="1">
      <c r="A15" s="530"/>
      <c r="B15" s="532"/>
      <c r="C15" s="532"/>
      <c r="D15" s="535"/>
      <c r="E15" s="538"/>
      <c r="F15" s="540"/>
      <c r="G15" s="372"/>
      <c r="H15" s="556"/>
      <c r="I15" s="556"/>
      <c r="J15" s="556"/>
      <c r="K15" s="556"/>
      <c r="L15" s="556"/>
      <c r="M15" s="579"/>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row>
    <row r="16" spans="1:271" s="27" customFormat="1" ht="13.5" customHeight="1">
      <c r="A16" s="530"/>
      <c r="B16" s="532"/>
      <c r="C16" s="532"/>
      <c r="D16" s="535"/>
      <c r="E16" s="538"/>
      <c r="F16" s="540"/>
      <c r="G16" s="372"/>
      <c r="H16" s="556"/>
      <c r="I16" s="556"/>
      <c r="J16" s="556"/>
      <c r="K16" s="556"/>
      <c r="L16" s="556"/>
      <c r="M16" s="579"/>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row>
    <row r="17" spans="1:169" s="27" customFormat="1" ht="13.5" customHeight="1">
      <c r="A17" s="530"/>
      <c r="B17" s="532"/>
      <c r="C17" s="532"/>
      <c r="D17" s="535"/>
      <c r="E17" s="538"/>
      <c r="F17" s="540"/>
      <c r="G17" s="372"/>
      <c r="H17" s="556"/>
      <c r="I17" s="556"/>
      <c r="J17" s="556"/>
      <c r="K17" s="556"/>
      <c r="L17" s="556"/>
      <c r="M17" s="579"/>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row>
    <row r="18" spans="1:169" s="27" customFormat="1" ht="13.5" customHeight="1">
      <c r="A18" s="530"/>
      <c r="B18" s="532"/>
      <c r="C18" s="532"/>
      <c r="D18" s="535"/>
      <c r="E18" s="538"/>
      <c r="F18" s="540"/>
      <c r="G18" s="372"/>
      <c r="H18" s="556"/>
      <c r="I18" s="556"/>
      <c r="J18" s="556"/>
      <c r="K18" s="556"/>
      <c r="L18" s="556"/>
      <c r="M18" s="579"/>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row>
    <row r="19" spans="1:169" s="27" customFormat="1" ht="21.75" customHeight="1">
      <c r="A19" s="530"/>
      <c r="B19" s="532"/>
      <c r="C19" s="532"/>
      <c r="D19" s="535"/>
      <c r="E19" s="538"/>
      <c r="F19" s="540"/>
      <c r="G19" s="372"/>
      <c r="H19" s="556"/>
      <c r="I19" s="556"/>
      <c r="J19" s="556"/>
      <c r="K19" s="556"/>
      <c r="L19" s="556"/>
      <c r="M19" s="579"/>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row>
    <row r="20" spans="1:169" s="27" customFormat="1" ht="12.75" hidden="1">
      <c r="A20" s="530">
        <f>'7- Mapa Final'!A20</f>
        <v>2</v>
      </c>
      <c r="B20" s="532">
        <f>'7- Mapa Final'!B20</f>
        <v>0</v>
      </c>
      <c r="C20" s="532">
        <f>'7- Mapa Final'!C20</f>
        <v>0</v>
      </c>
      <c r="D20" s="534" t="str">
        <f>'7- Mapa Final'!J20</f>
        <v>Muy Baja - 1</v>
      </c>
      <c r="E20" s="537" t="str">
        <f>'7- Mapa Final'!K20</f>
        <v>Catastrófico - 5</v>
      </c>
      <c r="F20" s="540" t="str">
        <f>'7- Mapa Final'!M20</f>
        <v>Extremo - 5</v>
      </c>
      <c r="G20" s="372" t="s">
        <v>487</v>
      </c>
      <c r="H20" s="556"/>
      <c r="I20" s="556"/>
      <c r="J20" s="556"/>
      <c r="K20" s="556"/>
      <c r="L20" s="556"/>
      <c r="M20" s="556"/>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row>
    <row r="21" spans="1:169" s="27" customFormat="1" ht="12.75" hidden="1" customHeight="1">
      <c r="A21" s="530"/>
      <c r="B21" s="532"/>
      <c r="C21" s="532"/>
      <c r="D21" s="535"/>
      <c r="E21" s="538"/>
      <c r="F21" s="540"/>
      <c r="G21" s="372"/>
      <c r="H21" s="556"/>
      <c r="I21" s="556"/>
      <c r="J21" s="556"/>
      <c r="K21" s="556"/>
      <c r="L21" s="556"/>
      <c r="M21" s="556"/>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row>
    <row r="22" spans="1:169" s="27" customFormat="1" ht="12.75" hidden="1" customHeight="1">
      <c r="A22" s="530"/>
      <c r="B22" s="532"/>
      <c r="C22" s="532"/>
      <c r="D22" s="535"/>
      <c r="E22" s="538"/>
      <c r="F22" s="540"/>
      <c r="G22" s="372"/>
      <c r="H22" s="556"/>
      <c r="I22" s="556"/>
      <c r="J22" s="556"/>
      <c r="K22" s="556"/>
      <c r="L22" s="556"/>
      <c r="M22" s="556"/>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row>
    <row r="23" spans="1:169" s="27" customFormat="1" ht="12.75" hidden="1" customHeight="1">
      <c r="A23" s="530"/>
      <c r="B23" s="532"/>
      <c r="C23" s="532"/>
      <c r="D23" s="535"/>
      <c r="E23" s="538"/>
      <c r="F23" s="540"/>
      <c r="G23" s="372"/>
      <c r="H23" s="556"/>
      <c r="I23" s="556"/>
      <c r="J23" s="556"/>
      <c r="K23" s="556"/>
      <c r="L23" s="556"/>
      <c r="M23" s="556"/>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row>
    <row r="24" spans="1:169" s="27" customFormat="1" ht="13.5" hidden="1" customHeight="1">
      <c r="A24" s="530"/>
      <c r="B24" s="532"/>
      <c r="C24" s="532"/>
      <c r="D24" s="535"/>
      <c r="E24" s="538"/>
      <c r="F24" s="540"/>
      <c r="G24" s="372"/>
      <c r="H24" s="556"/>
      <c r="I24" s="556"/>
      <c r="J24" s="556"/>
      <c r="K24" s="556"/>
      <c r="L24" s="556"/>
      <c r="M24" s="556"/>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row>
    <row r="25" spans="1:169" hidden="1">
      <c r="A25" s="530"/>
      <c r="B25" s="532"/>
      <c r="C25" s="532"/>
      <c r="D25" s="535"/>
      <c r="E25" s="538"/>
      <c r="F25" s="540"/>
      <c r="G25" s="372"/>
      <c r="H25" s="556"/>
      <c r="I25" s="556"/>
      <c r="J25" s="556"/>
      <c r="K25" s="556"/>
      <c r="L25" s="556"/>
      <c r="M25" s="556"/>
      <c r="N25" s="35"/>
      <c r="O25" s="35"/>
    </row>
    <row r="26" spans="1:169" hidden="1">
      <c r="A26" s="530"/>
      <c r="B26" s="532"/>
      <c r="C26" s="532"/>
      <c r="D26" s="535"/>
      <c r="E26" s="538"/>
      <c r="F26" s="540"/>
      <c r="G26" s="372"/>
      <c r="H26" s="556"/>
      <c r="I26" s="556"/>
      <c r="J26" s="556"/>
      <c r="K26" s="556"/>
      <c r="L26" s="556"/>
      <c r="M26" s="556"/>
      <c r="N26" s="35"/>
      <c r="O26" s="35"/>
    </row>
    <row r="27" spans="1:169" hidden="1">
      <c r="A27" s="530"/>
      <c r="B27" s="532"/>
      <c r="C27" s="532"/>
      <c r="D27" s="535"/>
      <c r="E27" s="538"/>
      <c r="F27" s="540"/>
      <c r="G27" s="372"/>
      <c r="H27" s="556"/>
      <c r="I27" s="556"/>
      <c r="J27" s="556"/>
      <c r="K27" s="556"/>
      <c r="L27" s="556"/>
      <c r="M27" s="556"/>
      <c r="N27" s="35"/>
      <c r="O27" s="35"/>
    </row>
    <row r="28" spans="1:169" hidden="1">
      <c r="A28" s="530"/>
      <c r="B28" s="532"/>
      <c r="C28" s="532"/>
      <c r="D28" s="535"/>
      <c r="E28" s="538"/>
      <c r="F28" s="540"/>
      <c r="G28" s="372"/>
      <c r="H28" s="556"/>
      <c r="I28" s="556"/>
      <c r="J28" s="556"/>
      <c r="K28" s="556"/>
      <c r="L28" s="556"/>
      <c r="M28" s="556"/>
      <c r="N28" s="35"/>
      <c r="O28" s="35"/>
    </row>
    <row r="29" spans="1:169" hidden="1">
      <c r="A29" s="530"/>
      <c r="B29" s="532"/>
      <c r="C29" s="532"/>
      <c r="D29" s="535"/>
      <c r="E29" s="538"/>
      <c r="F29" s="540"/>
      <c r="G29" s="372"/>
      <c r="H29" s="556"/>
      <c r="I29" s="556"/>
      <c r="J29" s="556"/>
      <c r="K29" s="556"/>
      <c r="L29" s="556"/>
      <c r="M29" s="556"/>
      <c r="N29" s="35"/>
      <c r="O29" s="35"/>
    </row>
    <row r="30" spans="1:169">
      <c r="A30" s="530">
        <f>'7- Mapa Final'!A30</f>
        <v>3</v>
      </c>
      <c r="B30" s="532" t="str">
        <f>'7- Mapa Final'!B30</f>
        <v xml:space="preserve">Recibir dádivas o beneficios a nombre propio o de terceros para seleccionar  o, rechazar aspirantes   sin el lleno de requisitos legales o asignar puntajes erróneos </v>
      </c>
      <c r="C30" s="532" t="str">
        <f>'7- Mapa Final'!C30</f>
        <v>Se efectúan concursos  y comunican resultados de los procesos en los cuales se seleccionan aspirantes que no cumplen con los requisitos , o se rechazan aspirantes que cumplen o se entregan puntajes con información  que no coincide con los resultados obtenidos.</v>
      </c>
      <c r="D30" s="534" t="str">
        <f>'7- Mapa Final'!J30</f>
        <v>Muy Baja - 1</v>
      </c>
      <c r="E30" s="537" t="str">
        <f>'7- Mapa Final'!K30</f>
        <v>Leve - 1</v>
      </c>
      <c r="F30" s="540" t="str">
        <f>'7- Mapa Final'!M30</f>
        <v>Bajo - 1</v>
      </c>
      <c r="G30" s="372" t="s">
        <v>487</v>
      </c>
      <c r="H30" s="579" t="s">
        <v>504</v>
      </c>
      <c r="I30" s="556"/>
      <c r="J30" s="556" t="s">
        <v>8</v>
      </c>
      <c r="K30" s="578">
        <v>45292</v>
      </c>
      <c r="L30" s="578">
        <v>45382</v>
      </c>
      <c r="M30" s="579" t="s">
        <v>489</v>
      </c>
      <c r="N30" s="35"/>
      <c r="O30" s="35"/>
    </row>
    <row r="31" spans="1:169">
      <c r="A31" s="530"/>
      <c r="B31" s="532"/>
      <c r="C31" s="532"/>
      <c r="D31" s="535"/>
      <c r="E31" s="538"/>
      <c r="F31" s="540"/>
      <c r="G31" s="372"/>
      <c r="H31" s="579"/>
      <c r="I31" s="556"/>
      <c r="J31" s="556"/>
      <c r="K31" s="556"/>
      <c r="L31" s="556"/>
      <c r="M31" s="579"/>
      <c r="N31" s="35"/>
      <c r="O31" s="35"/>
    </row>
    <row r="32" spans="1:169">
      <c r="A32" s="530"/>
      <c r="B32" s="532"/>
      <c r="C32" s="532"/>
      <c r="D32" s="535"/>
      <c r="E32" s="538"/>
      <c r="F32" s="540"/>
      <c r="G32" s="372"/>
      <c r="H32" s="579"/>
      <c r="I32" s="556"/>
      <c r="J32" s="556"/>
      <c r="K32" s="556"/>
      <c r="L32" s="556"/>
      <c r="M32" s="579"/>
      <c r="N32" s="35"/>
      <c r="O32" s="35"/>
    </row>
    <row r="33" spans="1:169">
      <c r="A33" s="530"/>
      <c r="B33" s="532"/>
      <c r="C33" s="532"/>
      <c r="D33" s="535"/>
      <c r="E33" s="538"/>
      <c r="F33" s="540"/>
      <c r="G33" s="372"/>
      <c r="H33" s="579"/>
      <c r="I33" s="556"/>
      <c r="J33" s="556"/>
      <c r="K33" s="556"/>
      <c r="L33" s="556"/>
      <c r="M33" s="579"/>
      <c r="N33" s="35"/>
      <c r="O33" s="35"/>
    </row>
    <row r="34" spans="1:169">
      <c r="A34" s="530"/>
      <c r="B34" s="532"/>
      <c r="C34" s="532"/>
      <c r="D34" s="535"/>
      <c r="E34" s="538"/>
      <c r="F34" s="540"/>
      <c r="G34" s="372"/>
      <c r="H34" s="579"/>
      <c r="I34" s="556"/>
      <c r="J34" s="556"/>
      <c r="K34" s="556"/>
      <c r="L34" s="556"/>
      <c r="M34" s="579"/>
      <c r="N34" s="35"/>
      <c r="O34" s="35"/>
    </row>
    <row r="35" spans="1:169">
      <c r="A35" s="530"/>
      <c r="B35" s="532"/>
      <c r="C35" s="532"/>
      <c r="D35" s="535"/>
      <c r="E35" s="538"/>
      <c r="F35" s="540"/>
      <c r="G35" s="372"/>
      <c r="H35" s="579"/>
      <c r="I35" s="556"/>
      <c r="J35" s="556"/>
      <c r="K35" s="556"/>
      <c r="L35" s="556"/>
      <c r="M35" s="579"/>
      <c r="N35" s="35"/>
      <c r="O35" s="35"/>
    </row>
    <row r="36" spans="1:169">
      <c r="A36" s="530"/>
      <c r="B36" s="532"/>
      <c r="C36" s="532"/>
      <c r="D36" s="535"/>
      <c r="E36" s="538"/>
      <c r="F36" s="540"/>
      <c r="G36" s="372"/>
      <c r="H36" s="579"/>
      <c r="I36" s="556"/>
      <c r="J36" s="556"/>
      <c r="K36" s="556"/>
      <c r="L36" s="556"/>
      <c r="M36" s="579"/>
      <c r="N36" s="35"/>
      <c r="O36" s="35"/>
    </row>
    <row r="37" spans="1:169">
      <c r="A37" s="530"/>
      <c r="B37" s="532"/>
      <c r="C37" s="532"/>
      <c r="D37" s="535"/>
      <c r="E37" s="538"/>
      <c r="F37" s="540"/>
      <c r="G37" s="372"/>
      <c r="H37" s="579"/>
      <c r="I37" s="556"/>
      <c r="J37" s="556"/>
      <c r="K37" s="556"/>
      <c r="L37" s="556"/>
      <c r="M37" s="579"/>
      <c r="N37" s="35"/>
      <c r="O37" s="35"/>
    </row>
    <row r="38" spans="1:169">
      <c r="A38" s="530"/>
      <c r="B38" s="532"/>
      <c r="C38" s="532"/>
      <c r="D38" s="535"/>
      <c r="E38" s="538"/>
      <c r="F38" s="540"/>
      <c r="G38" s="372"/>
      <c r="H38" s="579"/>
      <c r="I38" s="556"/>
      <c r="J38" s="556"/>
      <c r="K38" s="556"/>
      <c r="L38" s="556"/>
      <c r="M38" s="579"/>
      <c r="N38" s="35"/>
      <c r="O38" s="35"/>
    </row>
    <row r="39" spans="1:169">
      <c r="A39" s="530"/>
      <c r="B39" s="532"/>
      <c r="C39" s="532"/>
      <c r="D39" s="535"/>
      <c r="E39" s="538"/>
      <c r="F39" s="540"/>
      <c r="G39" s="372"/>
      <c r="H39" s="579"/>
      <c r="I39" s="556"/>
      <c r="J39" s="556"/>
      <c r="K39" s="556"/>
      <c r="L39" s="556"/>
      <c r="M39" s="579"/>
      <c r="N39" s="35"/>
      <c r="O39" s="35"/>
    </row>
    <row r="40" spans="1:169" s="27" customFormat="1" ht="12.75" hidden="1">
      <c r="A40" s="530">
        <f>'7- Mapa Final'!A40</f>
        <v>4</v>
      </c>
      <c r="B40" s="532" t="str">
        <f>'7- Mapa Final'!B40</f>
        <v>Ofrecer, prometer, entregar, aceptar o solicitar una ventaja indebida para seleccionar candidatos que no cumplen los requisitos para acceder a los servicios (cursos de formación inicial o continua, MAA, etc.) ofrecidos por la EJRLB.</v>
      </c>
      <c r="C40" s="532" t="str">
        <f>'7- Mapa Final'!C40</f>
        <v>Cuando  por  interés indebido, propio o de terceros, se influye en la selección y admisión objetiva de los discentes que participan en los servicios que brinda la EJRLB, desacatando las funciones legales y reglamentarias asignadas a la Unidad.</v>
      </c>
      <c r="D40" s="534" t="str">
        <f>'7- Mapa Final'!J40</f>
        <v>Muy Baja - 1</v>
      </c>
      <c r="E40" s="537" t="str">
        <f>'7- Mapa Final'!K40</f>
        <v>Leve - 1</v>
      </c>
      <c r="F40" s="540" t="str">
        <f>'7- Mapa Final'!M40</f>
        <v>Bajo - 1</v>
      </c>
      <c r="G40" s="372" t="s">
        <v>487</v>
      </c>
      <c r="H40" s="583" t="s">
        <v>488</v>
      </c>
      <c r="I40" s="553"/>
      <c r="J40" s="553" t="s">
        <v>8</v>
      </c>
      <c r="K40" s="554">
        <v>45292</v>
      </c>
      <c r="L40" s="554">
        <v>45382</v>
      </c>
      <c r="M40" s="555" t="s">
        <v>489</v>
      </c>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c r="DJ40" s="35"/>
      <c r="DK40" s="35"/>
      <c r="DL40" s="35"/>
      <c r="DM40" s="35"/>
      <c r="DN40" s="35"/>
      <c r="DO40" s="35"/>
      <c r="DP40" s="35"/>
      <c r="DQ40" s="35"/>
      <c r="DR40" s="35"/>
      <c r="DS40" s="35"/>
      <c r="DT40" s="35"/>
      <c r="DU40" s="35"/>
      <c r="DV40" s="35"/>
      <c r="DW40" s="35"/>
      <c r="DX40" s="35"/>
      <c r="DY40" s="35"/>
      <c r="DZ40" s="35"/>
      <c r="EA40" s="35"/>
      <c r="EB40" s="35"/>
      <c r="EC40" s="35"/>
      <c r="ED40" s="35"/>
      <c r="EE40" s="35"/>
      <c r="EF40" s="35"/>
      <c r="EG40" s="35"/>
      <c r="EH40" s="35"/>
      <c r="EI40" s="35"/>
      <c r="EJ40" s="35"/>
      <c r="EK40" s="35"/>
      <c r="EL40" s="35"/>
      <c r="EM40" s="35"/>
      <c r="EN40" s="35"/>
      <c r="EO40" s="35"/>
      <c r="EP40" s="35"/>
      <c r="EQ40" s="35"/>
      <c r="ER40" s="35"/>
      <c r="ES40" s="35"/>
      <c r="ET40" s="35"/>
      <c r="EU40" s="35"/>
      <c r="EV40" s="35"/>
      <c r="EW40" s="35"/>
      <c r="EX40" s="35"/>
      <c r="EY40" s="35"/>
      <c r="EZ40" s="35"/>
      <c r="FA40" s="35"/>
      <c r="FB40" s="35"/>
      <c r="FC40" s="35"/>
      <c r="FD40" s="35"/>
      <c r="FE40" s="35"/>
      <c r="FF40" s="35"/>
      <c r="FG40" s="35"/>
      <c r="FH40" s="35"/>
      <c r="FI40" s="35"/>
      <c r="FJ40" s="35"/>
      <c r="FK40" s="35"/>
      <c r="FL40" s="35"/>
      <c r="FM40" s="35"/>
    </row>
    <row r="41" spans="1:169" s="27" customFormat="1" ht="12.75" hidden="1" customHeight="1">
      <c r="A41" s="530"/>
      <c r="B41" s="532"/>
      <c r="C41" s="532"/>
      <c r="D41" s="535"/>
      <c r="E41" s="538"/>
      <c r="F41" s="540"/>
      <c r="G41" s="372"/>
      <c r="H41" s="584"/>
      <c r="I41" s="545"/>
      <c r="J41" s="545"/>
      <c r="K41" s="545"/>
      <c r="L41" s="545"/>
      <c r="M41" s="547"/>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c r="DJ41" s="35"/>
      <c r="DK41" s="35"/>
      <c r="DL41" s="35"/>
      <c r="DM41" s="35"/>
      <c r="DN41" s="35"/>
      <c r="DO41" s="35"/>
      <c r="DP41" s="35"/>
      <c r="DQ41" s="35"/>
      <c r="DR41" s="35"/>
      <c r="DS41" s="35"/>
      <c r="DT41" s="35"/>
      <c r="DU41" s="35"/>
      <c r="DV41" s="35"/>
      <c r="DW41" s="35"/>
      <c r="DX41" s="35"/>
      <c r="DY41" s="35"/>
      <c r="DZ41" s="35"/>
      <c r="EA41" s="35"/>
      <c r="EB41" s="35"/>
      <c r="EC41" s="35"/>
      <c r="ED41" s="35"/>
      <c r="EE41" s="35"/>
      <c r="EF41" s="35"/>
      <c r="EG41" s="35"/>
      <c r="EH41" s="35"/>
      <c r="EI41" s="35"/>
      <c r="EJ41" s="35"/>
      <c r="EK41" s="35"/>
      <c r="EL41" s="35"/>
      <c r="EM41" s="35"/>
      <c r="EN41" s="35"/>
      <c r="EO41" s="35"/>
      <c r="EP41" s="35"/>
      <c r="EQ41" s="35"/>
      <c r="ER41" s="35"/>
      <c r="ES41" s="35"/>
      <c r="ET41" s="35"/>
      <c r="EU41" s="35"/>
      <c r="EV41" s="35"/>
      <c r="EW41" s="35"/>
      <c r="EX41" s="35"/>
      <c r="EY41" s="35"/>
      <c r="EZ41" s="35"/>
      <c r="FA41" s="35"/>
      <c r="FB41" s="35"/>
      <c r="FC41" s="35"/>
      <c r="FD41" s="35"/>
      <c r="FE41" s="35"/>
      <c r="FF41" s="35"/>
      <c r="FG41" s="35"/>
      <c r="FH41" s="35"/>
      <c r="FI41" s="35"/>
      <c r="FJ41" s="35"/>
      <c r="FK41" s="35"/>
      <c r="FL41" s="35"/>
      <c r="FM41" s="35"/>
    </row>
    <row r="42" spans="1:169" s="27" customFormat="1" ht="12.75" hidden="1" customHeight="1">
      <c r="A42" s="530"/>
      <c r="B42" s="532"/>
      <c r="C42" s="532"/>
      <c r="D42" s="535"/>
      <c r="E42" s="538"/>
      <c r="F42" s="540"/>
      <c r="G42" s="372"/>
      <c r="H42" s="584"/>
      <c r="I42" s="545"/>
      <c r="J42" s="545"/>
      <c r="K42" s="545"/>
      <c r="L42" s="545"/>
      <c r="M42" s="547"/>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c r="DJ42" s="35"/>
      <c r="DK42" s="35"/>
      <c r="DL42" s="35"/>
      <c r="DM42" s="35"/>
      <c r="DN42" s="35"/>
      <c r="DO42" s="35"/>
      <c r="DP42" s="35"/>
      <c r="DQ42" s="35"/>
      <c r="DR42" s="35"/>
      <c r="DS42" s="35"/>
      <c r="DT42" s="35"/>
      <c r="DU42" s="35"/>
      <c r="DV42" s="35"/>
      <c r="DW42" s="35"/>
      <c r="DX42" s="35"/>
      <c r="DY42" s="35"/>
      <c r="DZ42" s="35"/>
      <c r="EA42" s="35"/>
      <c r="EB42" s="35"/>
      <c r="EC42" s="35"/>
      <c r="ED42" s="35"/>
      <c r="EE42" s="35"/>
      <c r="EF42" s="35"/>
      <c r="EG42" s="35"/>
      <c r="EH42" s="35"/>
      <c r="EI42" s="35"/>
      <c r="EJ42" s="35"/>
      <c r="EK42" s="35"/>
      <c r="EL42" s="35"/>
      <c r="EM42" s="35"/>
      <c r="EN42" s="35"/>
      <c r="EO42" s="35"/>
      <c r="EP42" s="35"/>
      <c r="EQ42" s="35"/>
      <c r="ER42" s="35"/>
      <c r="ES42" s="35"/>
      <c r="ET42" s="35"/>
      <c r="EU42" s="35"/>
      <c r="EV42" s="35"/>
      <c r="EW42" s="35"/>
      <c r="EX42" s="35"/>
      <c r="EY42" s="35"/>
      <c r="EZ42" s="35"/>
      <c r="FA42" s="35"/>
      <c r="FB42" s="35"/>
      <c r="FC42" s="35"/>
      <c r="FD42" s="35"/>
      <c r="FE42" s="35"/>
      <c r="FF42" s="35"/>
      <c r="FG42" s="35"/>
      <c r="FH42" s="35"/>
      <c r="FI42" s="35"/>
      <c r="FJ42" s="35"/>
      <c r="FK42" s="35"/>
      <c r="FL42" s="35"/>
      <c r="FM42" s="35"/>
    </row>
    <row r="43" spans="1:169" s="27" customFormat="1" ht="12.75" hidden="1" customHeight="1">
      <c r="A43" s="530"/>
      <c r="B43" s="532"/>
      <c r="C43" s="532"/>
      <c r="D43" s="535"/>
      <c r="E43" s="538"/>
      <c r="F43" s="540"/>
      <c r="G43" s="372"/>
      <c r="H43" s="584"/>
      <c r="I43" s="545"/>
      <c r="J43" s="545"/>
      <c r="K43" s="545"/>
      <c r="L43" s="545"/>
      <c r="M43" s="547"/>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c r="DJ43" s="35"/>
      <c r="DK43" s="35"/>
      <c r="DL43" s="35"/>
      <c r="DM43" s="35"/>
      <c r="DN43" s="35"/>
      <c r="DO43" s="35"/>
      <c r="DP43" s="35"/>
      <c r="DQ43" s="35"/>
      <c r="DR43" s="35"/>
      <c r="DS43" s="35"/>
      <c r="DT43" s="35"/>
      <c r="DU43" s="35"/>
      <c r="DV43" s="35"/>
      <c r="DW43" s="35"/>
      <c r="DX43" s="35"/>
      <c r="DY43" s="35"/>
      <c r="DZ43" s="35"/>
      <c r="EA43" s="35"/>
      <c r="EB43" s="35"/>
      <c r="EC43" s="35"/>
      <c r="ED43" s="35"/>
      <c r="EE43" s="35"/>
      <c r="EF43" s="35"/>
      <c r="EG43" s="35"/>
      <c r="EH43" s="35"/>
      <c r="EI43" s="35"/>
      <c r="EJ43" s="35"/>
      <c r="EK43" s="35"/>
      <c r="EL43" s="35"/>
      <c r="EM43" s="35"/>
      <c r="EN43" s="35"/>
      <c r="EO43" s="35"/>
      <c r="EP43" s="35"/>
      <c r="EQ43" s="35"/>
      <c r="ER43" s="35"/>
      <c r="ES43" s="35"/>
      <c r="ET43" s="35"/>
      <c r="EU43" s="35"/>
      <c r="EV43" s="35"/>
      <c r="EW43" s="35"/>
      <c r="EX43" s="35"/>
      <c r="EY43" s="35"/>
      <c r="EZ43" s="35"/>
      <c r="FA43" s="35"/>
      <c r="FB43" s="35"/>
      <c r="FC43" s="35"/>
      <c r="FD43" s="35"/>
      <c r="FE43" s="35"/>
      <c r="FF43" s="35"/>
      <c r="FG43" s="35"/>
      <c r="FH43" s="35"/>
      <c r="FI43" s="35"/>
      <c r="FJ43" s="35"/>
      <c r="FK43" s="35"/>
      <c r="FL43" s="35"/>
      <c r="FM43" s="35"/>
    </row>
    <row r="44" spans="1:169" s="27" customFormat="1" ht="13.5" hidden="1" customHeight="1">
      <c r="A44" s="530"/>
      <c r="B44" s="532"/>
      <c r="C44" s="532"/>
      <c r="D44" s="535"/>
      <c r="E44" s="538"/>
      <c r="F44" s="540"/>
      <c r="G44" s="372"/>
      <c r="H44" s="584"/>
      <c r="I44" s="545"/>
      <c r="J44" s="545"/>
      <c r="K44" s="545"/>
      <c r="L44" s="545"/>
      <c r="M44" s="547"/>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c r="DJ44" s="35"/>
      <c r="DK44" s="35"/>
      <c r="DL44" s="35"/>
      <c r="DM44" s="35"/>
      <c r="DN44" s="35"/>
      <c r="DO44" s="35"/>
      <c r="DP44" s="35"/>
      <c r="DQ44" s="35"/>
      <c r="DR44" s="35"/>
      <c r="DS44" s="35"/>
      <c r="DT44" s="35"/>
      <c r="DU44" s="35"/>
      <c r="DV44" s="35"/>
      <c r="DW44" s="35"/>
      <c r="DX44" s="35"/>
      <c r="DY44" s="35"/>
      <c r="DZ44" s="35"/>
      <c r="EA44" s="35"/>
      <c r="EB44" s="35"/>
      <c r="EC44" s="35"/>
      <c r="ED44" s="35"/>
      <c r="EE44" s="35"/>
      <c r="EF44" s="35"/>
      <c r="EG44" s="35"/>
      <c r="EH44" s="35"/>
      <c r="EI44" s="35"/>
      <c r="EJ44" s="35"/>
      <c r="EK44" s="35"/>
      <c r="EL44" s="35"/>
      <c r="EM44" s="35"/>
      <c r="EN44" s="35"/>
      <c r="EO44" s="35"/>
      <c r="EP44" s="35"/>
      <c r="EQ44" s="35"/>
      <c r="ER44" s="35"/>
      <c r="ES44" s="35"/>
      <c r="ET44" s="35"/>
      <c r="EU44" s="35"/>
      <c r="EV44" s="35"/>
      <c r="EW44" s="35"/>
      <c r="EX44" s="35"/>
      <c r="EY44" s="35"/>
      <c r="EZ44" s="35"/>
      <c r="FA44" s="35"/>
      <c r="FB44" s="35"/>
      <c r="FC44" s="35"/>
      <c r="FD44" s="35"/>
      <c r="FE44" s="35"/>
      <c r="FF44" s="35"/>
      <c r="FG44" s="35"/>
      <c r="FH44" s="35"/>
      <c r="FI44" s="35"/>
      <c r="FJ44" s="35"/>
      <c r="FK44" s="35"/>
      <c r="FL44" s="35"/>
      <c r="FM44" s="35"/>
    </row>
    <row r="45" spans="1:169" hidden="1">
      <c r="A45" s="530"/>
      <c r="B45" s="532"/>
      <c r="C45" s="532"/>
      <c r="D45" s="535"/>
      <c r="E45" s="538"/>
      <c r="F45" s="540"/>
      <c r="G45" s="372"/>
      <c r="H45" s="584"/>
      <c r="I45" s="545"/>
      <c r="J45" s="545"/>
      <c r="K45" s="545"/>
      <c r="L45" s="545"/>
      <c r="M45" s="547"/>
      <c r="N45" s="35"/>
      <c r="O45" s="35"/>
    </row>
    <row r="46" spans="1:169" hidden="1">
      <c r="A46" s="530"/>
      <c r="B46" s="532"/>
      <c r="C46" s="532"/>
      <c r="D46" s="535"/>
      <c r="E46" s="538"/>
      <c r="F46" s="540"/>
      <c r="G46" s="372"/>
      <c r="H46" s="584"/>
      <c r="I46" s="545"/>
      <c r="J46" s="545"/>
      <c r="K46" s="545"/>
      <c r="L46" s="545"/>
      <c r="M46" s="547"/>
      <c r="N46" s="35"/>
      <c r="O46" s="35"/>
    </row>
    <row r="47" spans="1:169" hidden="1">
      <c r="A47" s="530"/>
      <c r="B47" s="532"/>
      <c r="C47" s="532"/>
      <c r="D47" s="535"/>
      <c r="E47" s="538"/>
      <c r="F47" s="540"/>
      <c r="G47" s="372"/>
      <c r="H47" s="584"/>
      <c r="I47" s="545"/>
      <c r="J47" s="545"/>
      <c r="K47" s="545"/>
      <c r="L47" s="545"/>
      <c r="M47" s="547"/>
      <c r="N47" s="35"/>
      <c r="O47" s="35"/>
    </row>
    <row r="48" spans="1:169" hidden="1">
      <c r="A48" s="530"/>
      <c r="B48" s="532"/>
      <c r="C48" s="532"/>
      <c r="D48" s="535"/>
      <c r="E48" s="538"/>
      <c r="F48" s="540"/>
      <c r="G48" s="372"/>
      <c r="H48" s="584"/>
      <c r="I48" s="545"/>
      <c r="J48" s="545"/>
      <c r="K48" s="545"/>
      <c r="L48" s="545"/>
      <c r="M48" s="547"/>
      <c r="N48" s="35"/>
      <c r="O48" s="35"/>
    </row>
    <row r="49" spans="1:169" hidden="1">
      <c r="A49" s="530"/>
      <c r="B49" s="532"/>
      <c r="C49" s="532"/>
      <c r="D49" s="535"/>
      <c r="E49" s="538"/>
      <c r="F49" s="540"/>
      <c r="G49" s="372"/>
      <c r="H49" s="584"/>
      <c r="I49" s="545"/>
      <c r="J49" s="545"/>
      <c r="K49" s="545"/>
      <c r="L49" s="545"/>
      <c r="M49" s="547"/>
      <c r="N49" s="35"/>
      <c r="O49" s="35"/>
    </row>
    <row r="50" spans="1:169" s="27" customFormat="1" ht="12.75" hidden="1">
      <c r="A50" s="530">
        <v>4</v>
      </c>
      <c r="B50" s="532" t="str">
        <f>'7- Mapa Final'!B50</f>
        <v>Ofrecer, prometer, entregar, aceptar o solicitar una ventaja indebida para obtener el AVAL previo de la Escuela Judicial, para participar en actividades académicas ofertadas y desarrolladas por instituciones nacionales e internacionales.</v>
      </c>
      <c r="C50" s="532" t="str">
        <f>'7- Mapa Final'!C50</f>
        <v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v>
      </c>
      <c r="D50" s="534" t="str">
        <f>'7- Mapa Final'!J50</f>
        <v>Muy Baja - 1</v>
      </c>
      <c r="E50" s="537" t="str">
        <f>'7- Mapa Final'!K50</f>
        <v>Moderado - 3</v>
      </c>
      <c r="F50" s="540" t="str">
        <f>'7- Mapa Final'!M50</f>
        <v>Moderado - 3</v>
      </c>
      <c r="G50" s="372" t="s">
        <v>487</v>
      </c>
      <c r="H50" s="542" t="s">
        <v>490</v>
      </c>
      <c r="I50" s="545"/>
      <c r="J50" s="545" t="s">
        <v>8</v>
      </c>
      <c r="K50" s="546">
        <v>45292</v>
      </c>
      <c r="L50" s="546">
        <v>45382</v>
      </c>
      <c r="M50" s="547" t="s">
        <v>489</v>
      </c>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c r="AV50" s="35"/>
      <c r="AW50" s="35"/>
      <c r="AX50" s="35"/>
      <c r="AY50" s="35"/>
      <c r="AZ50" s="35"/>
      <c r="BA50" s="35"/>
      <c r="BB50" s="35"/>
      <c r="BC50" s="35"/>
      <c r="BD50" s="35"/>
      <c r="BE50" s="35"/>
      <c r="BF50" s="35"/>
      <c r="BG50" s="35"/>
      <c r="BH50" s="35"/>
      <c r="BI50" s="35"/>
      <c r="BJ50" s="35"/>
      <c r="BK50" s="35"/>
      <c r="BL50" s="35"/>
      <c r="BM50" s="35"/>
      <c r="BN50" s="35"/>
      <c r="BO50" s="35"/>
      <c r="BP50" s="35"/>
      <c r="BQ50" s="35"/>
      <c r="BR50" s="35"/>
      <c r="BS50" s="35"/>
      <c r="BT50" s="35"/>
      <c r="BU50" s="35"/>
      <c r="BV50" s="35"/>
      <c r="BW50" s="35"/>
      <c r="BX50" s="35"/>
      <c r="BY50" s="35"/>
      <c r="BZ50" s="35"/>
      <c r="CA50" s="35"/>
      <c r="CB50" s="35"/>
      <c r="CC50" s="35"/>
      <c r="CD50" s="35"/>
      <c r="CE50" s="35"/>
      <c r="CF50" s="35"/>
      <c r="CG50" s="35"/>
      <c r="CH50" s="35"/>
      <c r="CI50" s="35"/>
      <c r="CJ50" s="35"/>
      <c r="CK50" s="35"/>
      <c r="CL50" s="35"/>
      <c r="CM50" s="35"/>
      <c r="CN50" s="35"/>
      <c r="CO50" s="35"/>
      <c r="CP50" s="35"/>
      <c r="CQ50" s="35"/>
      <c r="CR50" s="35"/>
      <c r="CS50" s="35"/>
      <c r="CT50" s="35"/>
      <c r="CU50" s="35"/>
      <c r="CV50" s="35"/>
      <c r="CW50" s="35"/>
      <c r="CX50" s="35"/>
      <c r="CY50" s="35"/>
      <c r="CZ50" s="35"/>
      <c r="DA50" s="35"/>
      <c r="DB50" s="35"/>
      <c r="DC50" s="35"/>
      <c r="DD50" s="35"/>
      <c r="DE50" s="35"/>
      <c r="DF50" s="35"/>
      <c r="DG50" s="35"/>
      <c r="DH50" s="35"/>
      <c r="DI50" s="35"/>
      <c r="DJ50" s="35"/>
      <c r="DK50" s="35"/>
      <c r="DL50" s="35"/>
      <c r="DM50" s="35"/>
      <c r="DN50" s="35"/>
      <c r="DO50" s="35"/>
      <c r="DP50" s="35"/>
      <c r="DQ50" s="35"/>
      <c r="DR50" s="35"/>
      <c r="DS50" s="35"/>
      <c r="DT50" s="35"/>
      <c r="DU50" s="35"/>
      <c r="DV50" s="35"/>
      <c r="DW50" s="35"/>
      <c r="DX50" s="35"/>
      <c r="DY50" s="35"/>
      <c r="DZ50" s="35"/>
      <c r="EA50" s="35"/>
      <c r="EB50" s="35"/>
      <c r="EC50" s="35"/>
      <c r="ED50" s="35"/>
      <c r="EE50" s="35"/>
      <c r="EF50" s="35"/>
      <c r="EG50" s="35"/>
      <c r="EH50" s="35"/>
      <c r="EI50" s="35"/>
      <c r="EJ50" s="35"/>
      <c r="EK50" s="35"/>
      <c r="EL50" s="35"/>
      <c r="EM50" s="35"/>
      <c r="EN50" s="35"/>
      <c r="EO50" s="35"/>
      <c r="EP50" s="35"/>
      <c r="EQ50" s="35"/>
      <c r="ER50" s="35"/>
      <c r="ES50" s="35"/>
      <c r="ET50" s="35"/>
      <c r="EU50" s="35"/>
      <c r="EV50" s="35"/>
      <c r="EW50" s="35"/>
      <c r="EX50" s="35"/>
      <c r="EY50" s="35"/>
      <c r="EZ50" s="35"/>
      <c r="FA50" s="35"/>
      <c r="FB50" s="35"/>
      <c r="FC50" s="35"/>
      <c r="FD50" s="35"/>
      <c r="FE50" s="35"/>
      <c r="FF50" s="35"/>
      <c r="FG50" s="35"/>
      <c r="FH50" s="35"/>
      <c r="FI50" s="35"/>
      <c r="FJ50" s="35"/>
      <c r="FK50" s="35"/>
      <c r="FL50" s="35"/>
      <c r="FM50" s="35"/>
    </row>
    <row r="51" spans="1:169" s="27" customFormat="1" ht="12.75" hidden="1" customHeight="1">
      <c r="A51" s="530"/>
      <c r="B51" s="532"/>
      <c r="C51" s="532"/>
      <c r="D51" s="535"/>
      <c r="E51" s="538"/>
      <c r="F51" s="540"/>
      <c r="G51" s="372"/>
      <c r="H51" s="543"/>
      <c r="I51" s="545"/>
      <c r="J51" s="545"/>
      <c r="K51" s="545"/>
      <c r="L51" s="545"/>
      <c r="M51" s="547"/>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c r="AP51" s="35"/>
      <c r="AQ51" s="35"/>
      <c r="AR51" s="35"/>
      <c r="AS51" s="35"/>
      <c r="AT51" s="35"/>
      <c r="AU51" s="35"/>
      <c r="AV51" s="35"/>
      <c r="AW51" s="35"/>
      <c r="AX51" s="35"/>
      <c r="AY51" s="35"/>
      <c r="AZ51" s="35"/>
      <c r="BA51" s="35"/>
      <c r="BB51" s="35"/>
      <c r="BC51" s="35"/>
      <c r="BD51" s="35"/>
      <c r="BE51" s="35"/>
      <c r="BF51" s="35"/>
      <c r="BG51" s="35"/>
      <c r="BH51" s="35"/>
      <c r="BI51" s="35"/>
      <c r="BJ51" s="35"/>
      <c r="BK51" s="35"/>
      <c r="BL51" s="35"/>
      <c r="BM51" s="35"/>
      <c r="BN51" s="35"/>
      <c r="BO51" s="35"/>
      <c r="BP51" s="35"/>
      <c r="BQ51" s="35"/>
      <c r="BR51" s="35"/>
      <c r="BS51" s="35"/>
      <c r="BT51" s="35"/>
      <c r="BU51" s="35"/>
      <c r="BV51" s="35"/>
      <c r="BW51" s="35"/>
      <c r="BX51" s="35"/>
      <c r="BY51" s="35"/>
      <c r="BZ51" s="35"/>
      <c r="CA51" s="35"/>
      <c r="CB51" s="35"/>
      <c r="CC51" s="35"/>
      <c r="CD51" s="35"/>
      <c r="CE51" s="35"/>
      <c r="CF51" s="35"/>
      <c r="CG51" s="35"/>
      <c r="CH51" s="35"/>
      <c r="CI51" s="35"/>
      <c r="CJ51" s="35"/>
      <c r="CK51" s="35"/>
      <c r="CL51" s="35"/>
      <c r="CM51" s="35"/>
      <c r="CN51" s="35"/>
      <c r="CO51" s="35"/>
      <c r="CP51" s="35"/>
      <c r="CQ51" s="35"/>
      <c r="CR51" s="35"/>
      <c r="CS51" s="35"/>
      <c r="CT51" s="35"/>
      <c r="CU51" s="35"/>
      <c r="CV51" s="35"/>
      <c r="CW51" s="35"/>
      <c r="CX51" s="35"/>
      <c r="CY51" s="35"/>
      <c r="CZ51" s="35"/>
      <c r="DA51" s="35"/>
      <c r="DB51" s="35"/>
      <c r="DC51" s="35"/>
      <c r="DD51" s="35"/>
      <c r="DE51" s="35"/>
      <c r="DF51" s="35"/>
      <c r="DG51" s="35"/>
      <c r="DH51" s="35"/>
      <c r="DI51" s="35"/>
      <c r="DJ51" s="35"/>
      <c r="DK51" s="35"/>
      <c r="DL51" s="35"/>
      <c r="DM51" s="35"/>
      <c r="DN51" s="35"/>
      <c r="DO51" s="35"/>
      <c r="DP51" s="35"/>
      <c r="DQ51" s="35"/>
      <c r="DR51" s="35"/>
      <c r="DS51" s="35"/>
      <c r="DT51" s="35"/>
      <c r="DU51" s="35"/>
      <c r="DV51" s="35"/>
      <c r="DW51" s="35"/>
      <c r="DX51" s="35"/>
      <c r="DY51" s="35"/>
      <c r="DZ51" s="35"/>
      <c r="EA51" s="35"/>
      <c r="EB51" s="35"/>
      <c r="EC51" s="35"/>
      <c r="ED51" s="35"/>
      <c r="EE51" s="35"/>
      <c r="EF51" s="35"/>
      <c r="EG51" s="35"/>
      <c r="EH51" s="35"/>
      <c r="EI51" s="35"/>
      <c r="EJ51" s="35"/>
      <c r="EK51" s="35"/>
      <c r="EL51" s="35"/>
      <c r="EM51" s="35"/>
      <c r="EN51" s="35"/>
      <c r="EO51" s="35"/>
      <c r="EP51" s="35"/>
      <c r="EQ51" s="35"/>
      <c r="ER51" s="35"/>
      <c r="ES51" s="35"/>
      <c r="ET51" s="35"/>
      <c r="EU51" s="35"/>
      <c r="EV51" s="35"/>
      <c r="EW51" s="35"/>
      <c r="EX51" s="35"/>
      <c r="EY51" s="35"/>
      <c r="EZ51" s="35"/>
      <c r="FA51" s="35"/>
      <c r="FB51" s="35"/>
      <c r="FC51" s="35"/>
      <c r="FD51" s="35"/>
      <c r="FE51" s="35"/>
      <c r="FF51" s="35"/>
      <c r="FG51" s="35"/>
      <c r="FH51" s="35"/>
      <c r="FI51" s="35"/>
      <c r="FJ51" s="35"/>
      <c r="FK51" s="35"/>
      <c r="FL51" s="35"/>
      <c r="FM51" s="35"/>
    </row>
    <row r="52" spans="1:169" s="27" customFormat="1" ht="12.75" hidden="1" customHeight="1">
      <c r="A52" s="530"/>
      <c r="B52" s="532"/>
      <c r="C52" s="532"/>
      <c r="D52" s="535"/>
      <c r="E52" s="538"/>
      <c r="F52" s="540"/>
      <c r="G52" s="372"/>
      <c r="H52" s="543"/>
      <c r="I52" s="545"/>
      <c r="J52" s="545"/>
      <c r="K52" s="545"/>
      <c r="L52" s="545"/>
      <c r="M52" s="547"/>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c r="AP52" s="35"/>
      <c r="AQ52" s="35"/>
      <c r="AR52" s="35"/>
      <c r="AS52" s="35"/>
      <c r="AT52" s="35"/>
      <c r="AU52" s="35"/>
      <c r="AV52" s="35"/>
      <c r="AW52" s="35"/>
      <c r="AX52" s="35"/>
      <c r="AY52" s="35"/>
      <c r="AZ52" s="35"/>
      <c r="BA52" s="35"/>
      <c r="BB52" s="35"/>
      <c r="BC52" s="35"/>
      <c r="BD52" s="35"/>
      <c r="BE52" s="35"/>
      <c r="BF52" s="35"/>
      <c r="BG52" s="35"/>
      <c r="BH52" s="35"/>
      <c r="BI52" s="35"/>
      <c r="BJ52" s="35"/>
      <c r="BK52" s="35"/>
      <c r="BL52" s="35"/>
      <c r="BM52" s="35"/>
      <c r="BN52" s="35"/>
      <c r="BO52" s="35"/>
      <c r="BP52" s="35"/>
      <c r="BQ52" s="35"/>
      <c r="BR52" s="35"/>
      <c r="BS52" s="35"/>
      <c r="BT52" s="35"/>
      <c r="BU52" s="35"/>
      <c r="BV52" s="35"/>
      <c r="BW52" s="35"/>
      <c r="BX52" s="35"/>
      <c r="BY52" s="35"/>
      <c r="BZ52" s="35"/>
      <c r="CA52" s="35"/>
      <c r="CB52" s="35"/>
      <c r="CC52" s="35"/>
      <c r="CD52" s="35"/>
      <c r="CE52" s="35"/>
      <c r="CF52" s="35"/>
      <c r="CG52" s="35"/>
      <c r="CH52" s="35"/>
      <c r="CI52" s="35"/>
      <c r="CJ52" s="35"/>
      <c r="CK52" s="35"/>
      <c r="CL52" s="35"/>
      <c r="CM52" s="35"/>
      <c r="CN52" s="35"/>
      <c r="CO52" s="35"/>
      <c r="CP52" s="35"/>
      <c r="CQ52" s="35"/>
      <c r="CR52" s="35"/>
      <c r="CS52" s="35"/>
      <c r="CT52" s="35"/>
      <c r="CU52" s="35"/>
      <c r="CV52" s="35"/>
      <c r="CW52" s="35"/>
      <c r="CX52" s="35"/>
      <c r="CY52" s="35"/>
      <c r="CZ52" s="35"/>
      <c r="DA52" s="35"/>
      <c r="DB52" s="35"/>
      <c r="DC52" s="35"/>
      <c r="DD52" s="35"/>
      <c r="DE52" s="35"/>
      <c r="DF52" s="35"/>
      <c r="DG52" s="35"/>
      <c r="DH52" s="35"/>
      <c r="DI52" s="35"/>
      <c r="DJ52" s="35"/>
      <c r="DK52" s="35"/>
      <c r="DL52" s="35"/>
      <c r="DM52" s="35"/>
      <c r="DN52" s="35"/>
      <c r="DO52" s="35"/>
      <c r="DP52" s="35"/>
      <c r="DQ52" s="35"/>
      <c r="DR52" s="35"/>
      <c r="DS52" s="35"/>
      <c r="DT52" s="35"/>
      <c r="DU52" s="35"/>
      <c r="DV52" s="35"/>
      <c r="DW52" s="35"/>
      <c r="DX52" s="35"/>
      <c r="DY52" s="35"/>
      <c r="DZ52" s="35"/>
      <c r="EA52" s="35"/>
      <c r="EB52" s="35"/>
      <c r="EC52" s="35"/>
      <c r="ED52" s="35"/>
      <c r="EE52" s="35"/>
      <c r="EF52" s="35"/>
      <c r="EG52" s="35"/>
      <c r="EH52" s="35"/>
      <c r="EI52" s="35"/>
      <c r="EJ52" s="35"/>
      <c r="EK52" s="35"/>
      <c r="EL52" s="35"/>
      <c r="EM52" s="35"/>
      <c r="EN52" s="35"/>
      <c r="EO52" s="35"/>
      <c r="EP52" s="35"/>
      <c r="EQ52" s="35"/>
      <c r="ER52" s="35"/>
      <c r="ES52" s="35"/>
      <c r="ET52" s="35"/>
      <c r="EU52" s="35"/>
      <c r="EV52" s="35"/>
      <c r="EW52" s="35"/>
      <c r="EX52" s="35"/>
      <c r="EY52" s="35"/>
      <c r="EZ52" s="35"/>
      <c r="FA52" s="35"/>
      <c r="FB52" s="35"/>
      <c r="FC52" s="35"/>
      <c r="FD52" s="35"/>
      <c r="FE52" s="35"/>
      <c r="FF52" s="35"/>
      <c r="FG52" s="35"/>
      <c r="FH52" s="35"/>
      <c r="FI52" s="35"/>
      <c r="FJ52" s="35"/>
      <c r="FK52" s="35"/>
      <c r="FL52" s="35"/>
      <c r="FM52" s="35"/>
    </row>
    <row r="53" spans="1:169" s="27" customFormat="1" ht="12.75" hidden="1" customHeight="1">
      <c r="A53" s="530"/>
      <c r="B53" s="532"/>
      <c r="C53" s="532"/>
      <c r="D53" s="535"/>
      <c r="E53" s="538"/>
      <c r="F53" s="540"/>
      <c r="G53" s="372"/>
      <c r="H53" s="543"/>
      <c r="I53" s="545"/>
      <c r="J53" s="545"/>
      <c r="K53" s="545"/>
      <c r="L53" s="545"/>
      <c r="M53" s="547"/>
      <c r="N53" s="35"/>
      <c r="O53" s="35"/>
      <c r="P53" s="35"/>
      <c r="Q53" s="35"/>
      <c r="R53" s="35"/>
      <c r="S53" s="35"/>
      <c r="T53" s="35"/>
      <c r="U53" s="35"/>
      <c r="V53" s="35"/>
      <c r="W53" s="35"/>
      <c r="X53" s="35"/>
      <c r="Y53" s="35"/>
      <c r="Z53" s="35"/>
      <c r="AA53" s="35"/>
      <c r="AB53" s="35"/>
      <c r="AC53" s="35"/>
      <c r="AD53" s="35"/>
      <c r="AE53" s="35"/>
      <c r="AF53" s="35"/>
      <c r="AG53" s="35"/>
      <c r="AH53" s="35"/>
      <c r="AI53" s="35"/>
      <c r="AJ53" s="35"/>
      <c r="AK53" s="35"/>
      <c r="AL53" s="35"/>
      <c r="AM53" s="35"/>
      <c r="AN53" s="35"/>
      <c r="AO53" s="35"/>
      <c r="AP53" s="35"/>
      <c r="AQ53" s="35"/>
      <c r="AR53" s="35"/>
      <c r="AS53" s="35"/>
      <c r="AT53" s="35"/>
      <c r="AU53" s="35"/>
      <c r="AV53" s="35"/>
      <c r="AW53" s="35"/>
      <c r="AX53" s="35"/>
      <c r="AY53" s="35"/>
      <c r="AZ53" s="35"/>
      <c r="BA53" s="35"/>
      <c r="BB53" s="35"/>
      <c r="BC53" s="35"/>
      <c r="BD53" s="35"/>
      <c r="BE53" s="35"/>
      <c r="BF53" s="35"/>
      <c r="BG53" s="35"/>
      <c r="BH53" s="35"/>
      <c r="BI53" s="35"/>
      <c r="BJ53" s="35"/>
      <c r="BK53" s="35"/>
      <c r="BL53" s="35"/>
      <c r="BM53" s="35"/>
      <c r="BN53" s="35"/>
      <c r="BO53" s="35"/>
      <c r="BP53" s="35"/>
      <c r="BQ53" s="35"/>
      <c r="BR53" s="35"/>
      <c r="BS53" s="35"/>
      <c r="BT53" s="35"/>
      <c r="BU53" s="35"/>
      <c r="BV53" s="35"/>
      <c r="BW53" s="35"/>
      <c r="BX53" s="35"/>
      <c r="BY53" s="35"/>
      <c r="BZ53" s="35"/>
      <c r="CA53" s="35"/>
      <c r="CB53" s="35"/>
      <c r="CC53" s="35"/>
      <c r="CD53" s="35"/>
      <c r="CE53" s="35"/>
      <c r="CF53" s="35"/>
      <c r="CG53" s="35"/>
      <c r="CH53" s="35"/>
      <c r="CI53" s="35"/>
      <c r="CJ53" s="35"/>
      <c r="CK53" s="35"/>
      <c r="CL53" s="35"/>
      <c r="CM53" s="35"/>
      <c r="CN53" s="35"/>
      <c r="CO53" s="35"/>
      <c r="CP53" s="35"/>
      <c r="CQ53" s="35"/>
      <c r="CR53" s="35"/>
      <c r="CS53" s="35"/>
      <c r="CT53" s="35"/>
      <c r="CU53" s="35"/>
      <c r="CV53" s="35"/>
      <c r="CW53" s="35"/>
      <c r="CX53" s="35"/>
      <c r="CY53" s="35"/>
      <c r="CZ53" s="35"/>
      <c r="DA53" s="35"/>
      <c r="DB53" s="35"/>
      <c r="DC53" s="35"/>
      <c r="DD53" s="35"/>
      <c r="DE53" s="35"/>
      <c r="DF53" s="35"/>
      <c r="DG53" s="35"/>
      <c r="DH53" s="35"/>
      <c r="DI53" s="35"/>
      <c r="DJ53" s="35"/>
      <c r="DK53" s="35"/>
      <c r="DL53" s="35"/>
      <c r="DM53" s="35"/>
      <c r="DN53" s="35"/>
      <c r="DO53" s="35"/>
      <c r="DP53" s="35"/>
      <c r="DQ53" s="35"/>
      <c r="DR53" s="35"/>
      <c r="DS53" s="35"/>
      <c r="DT53" s="35"/>
      <c r="DU53" s="35"/>
      <c r="DV53" s="35"/>
      <c r="DW53" s="35"/>
      <c r="DX53" s="35"/>
      <c r="DY53" s="35"/>
      <c r="DZ53" s="35"/>
      <c r="EA53" s="35"/>
      <c r="EB53" s="35"/>
      <c r="EC53" s="35"/>
      <c r="ED53" s="35"/>
      <c r="EE53" s="35"/>
      <c r="EF53" s="35"/>
      <c r="EG53" s="35"/>
      <c r="EH53" s="35"/>
      <c r="EI53" s="35"/>
      <c r="EJ53" s="35"/>
      <c r="EK53" s="35"/>
      <c r="EL53" s="35"/>
      <c r="EM53" s="35"/>
      <c r="EN53" s="35"/>
      <c r="EO53" s="35"/>
      <c r="EP53" s="35"/>
      <c r="EQ53" s="35"/>
      <c r="ER53" s="35"/>
      <c r="ES53" s="35"/>
      <c r="ET53" s="35"/>
      <c r="EU53" s="35"/>
      <c r="EV53" s="35"/>
      <c r="EW53" s="35"/>
      <c r="EX53" s="35"/>
      <c r="EY53" s="35"/>
      <c r="EZ53" s="35"/>
      <c r="FA53" s="35"/>
      <c r="FB53" s="35"/>
      <c r="FC53" s="35"/>
      <c r="FD53" s="35"/>
      <c r="FE53" s="35"/>
      <c r="FF53" s="35"/>
      <c r="FG53" s="35"/>
      <c r="FH53" s="35"/>
      <c r="FI53" s="35"/>
      <c r="FJ53" s="35"/>
      <c r="FK53" s="35"/>
      <c r="FL53" s="35"/>
      <c r="FM53" s="35"/>
    </row>
    <row r="54" spans="1:169" s="27" customFormat="1" ht="13.5" hidden="1" customHeight="1">
      <c r="A54" s="530"/>
      <c r="B54" s="532"/>
      <c r="C54" s="532"/>
      <c r="D54" s="535"/>
      <c r="E54" s="538"/>
      <c r="F54" s="540"/>
      <c r="G54" s="372"/>
      <c r="H54" s="543"/>
      <c r="I54" s="545"/>
      <c r="J54" s="545"/>
      <c r="K54" s="545"/>
      <c r="L54" s="545"/>
      <c r="M54" s="547"/>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5"/>
      <c r="BE54" s="35"/>
      <c r="BF54" s="35"/>
      <c r="BG54" s="35"/>
      <c r="BH54" s="35"/>
      <c r="BI54" s="35"/>
      <c r="BJ54" s="35"/>
      <c r="BK54" s="35"/>
      <c r="BL54" s="35"/>
      <c r="BM54" s="35"/>
      <c r="BN54" s="35"/>
      <c r="BO54" s="35"/>
      <c r="BP54" s="35"/>
      <c r="BQ54" s="35"/>
      <c r="BR54" s="35"/>
      <c r="BS54" s="35"/>
      <c r="BT54" s="35"/>
      <c r="BU54" s="35"/>
      <c r="BV54" s="35"/>
      <c r="BW54" s="35"/>
      <c r="BX54" s="35"/>
      <c r="BY54" s="35"/>
      <c r="BZ54" s="35"/>
      <c r="CA54" s="35"/>
      <c r="CB54" s="35"/>
      <c r="CC54" s="35"/>
      <c r="CD54" s="35"/>
      <c r="CE54" s="35"/>
      <c r="CF54" s="35"/>
      <c r="CG54" s="35"/>
      <c r="CH54" s="35"/>
      <c r="CI54" s="35"/>
      <c r="CJ54" s="35"/>
      <c r="CK54" s="35"/>
      <c r="CL54" s="35"/>
      <c r="CM54" s="35"/>
      <c r="CN54" s="35"/>
      <c r="CO54" s="35"/>
      <c r="CP54" s="35"/>
      <c r="CQ54" s="35"/>
      <c r="CR54" s="35"/>
      <c r="CS54" s="35"/>
      <c r="CT54" s="35"/>
      <c r="CU54" s="35"/>
      <c r="CV54" s="35"/>
      <c r="CW54" s="35"/>
      <c r="CX54" s="35"/>
      <c r="CY54" s="35"/>
      <c r="CZ54" s="35"/>
      <c r="DA54" s="35"/>
      <c r="DB54" s="35"/>
      <c r="DC54" s="35"/>
      <c r="DD54" s="35"/>
      <c r="DE54" s="35"/>
      <c r="DF54" s="35"/>
      <c r="DG54" s="35"/>
      <c r="DH54" s="35"/>
      <c r="DI54" s="35"/>
      <c r="DJ54" s="35"/>
      <c r="DK54" s="35"/>
      <c r="DL54" s="35"/>
      <c r="DM54" s="35"/>
      <c r="DN54" s="35"/>
      <c r="DO54" s="35"/>
      <c r="DP54" s="35"/>
      <c r="DQ54" s="35"/>
      <c r="DR54" s="35"/>
      <c r="DS54" s="35"/>
      <c r="DT54" s="35"/>
      <c r="DU54" s="35"/>
      <c r="DV54" s="35"/>
      <c r="DW54" s="35"/>
      <c r="DX54" s="35"/>
      <c r="DY54" s="35"/>
      <c r="DZ54" s="35"/>
      <c r="EA54" s="35"/>
      <c r="EB54" s="35"/>
      <c r="EC54" s="35"/>
      <c r="ED54" s="35"/>
      <c r="EE54" s="35"/>
      <c r="EF54" s="35"/>
      <c r="EG54" s="35"/>
      <c r="EH54" s="35"/>
      <c r="EI54" s="35"/>
      <c r="EJ54" s="35"/>
      <c r="EK54" s="35"/>
      <c r="EL54" s="35"/>
      <c r="EM54" s="35"/>
      <c r="EN54" s="35"/>
      <c r="EO54" s="35"/>
      <c r="EP54" s="35"/>
      <c r="EQ54" s="35"/>
      <c r="ER54" s="35"/>
      <c r="ES54" s="35"/>
      <c r="ET54" s="35"/>
      <c r="EU54" s="35"/>
      <c r="EV54" s="35"/>
      <c r="EW54" s="35"/>
      <c r="EX54" s="35"/>
      <c r="EY54" s="35"/>
      <c r="EZ54" s="35"/>
      <c r="FA54" s="35"/>
      <c r="FB54" s="35"/>
      <c r="FC54" s="35"/>
      <c r="FD54" s="35"/>
      <c r="FE54" s="35"/>
      <c r="FF54" s="35"/>
      <c r="FG54" s="35"/>
      <c r="FH54" s="35"/>
      <c r="FI54" s="35"/>
      <c r="FJ54" s="35"/>
      <c r="FK54" s="35"/>
      <c r="FL54" s="35"/>
      <c r="FM54" s="35"/>
    </row>
    <row r="55" spans="1:169" hidden="1">
      <c r="A55" s="530"/>
      <c r="B55" s="532"/>
      <c r="C55" s="532"/>
      <c r="D55" s="535"/>
      <c r="E55" s="538"/>
      <c r="F55" s="540"/>
      <c r="G55" s="372"/>
      <c r="H55" s="543"/>
      <c r="I55" s="545"/>
      <c r="J55" s="545"/>
      <c r="K55" s="545"/>
      <c r="L55" s="545"/>
      <c r="M55" s="547"/>
      <c r="N55" s="35"/>
      <c r="O55" s="35"/>
    </row>
    <row r="56" spans="1:169" hidden="1">
      <c r="A56" s="530"/>
      <c r="B56" s="532"/>
      <c r="C56" s="532"/>
      <c r="D56" s="535"/>
      <c r="E56" s="538"/>
      <c r="F56" s="540"/>
      <c r="G56" s="372"/>
      <c r="H56" s="543"/>
      <c r="I56" s="545"/>
      <c r="J56" s="545"/>
      <c r="K56" s="545"/>
      <c r="L56" s="545"/>
      <c r="M56" s="547"/>
      <c r="N56" s="35"/>
      <c r="O56" s="35"/>
    </row>
    <row r="57" spans="1:169" hidden="1">
      <c r="A57" s="530"/>
      <c r="B57" s="532"/>
      <c r="C57" s="532"/>
      <c r="D57" s="535"/>
      <c r="E57" s="538"/>
      <c r="F57" s="540"/>
      <c r="G57" s="372"/>
      <c r="H57" s="543"/>
      <c r="I57" s="545"/>
      <c r="J57" s="545"/>
      <c r="K57" s="545"/>
      <c r="L57" s="545"/>
      <c r="M57" s="547"/>
      <c r="N57" s="35"/>
      <c r="O57" s="35"/>
    </row>
    <row r="58" spans="1:169" hidden="1">
      <c r="A58" s="530"/>
      <c r="B58" s="532"/>
      <c r="C58" s="532"/>
      <c r="D58" s="535"/>
      <c r="E58" s="538"/>
      <c r="F58" s="540"/>
      <c r="G58" s="372"/>
      <c r="H58" s="543"/>
      <c r="I58" s="545"/>
      <c r="J58" s="545"/>
      <c r="K58" s="545"/>
      <c r="L58" s="545"/>
      <c r="M58" s="547"/>
      <c r="N58" s="35"/>
      <c r="O58" s="35"/>
    </row>
    <row r="59" spans="1:169" hidden="1">
      <c r="A59" s="531"/>
      <c r="B59" s="533"/>
      <c r="C59" s="533"/>
      <c r="D59" s="536"/>
      <c r="E59" s="539"/>
      <c r="F59" s="541"/>
      <c r="G59" s="373"/>
      <c r="H59" s="544"/>
      <c r="I59" s="545"/>
      <c r="J59" s="545"/>
      <c r="K59" s="545"/>
      <c r="L59" s="545"/>
      <c r="M59" s="547"/>
      <c r="N59" s="35"/>
      <c r="O59" s="35"/>
    </row>
  </sheetData>
  <mergeCells count="82">
    <mergeCell ref="K30:K39"/>
    <mergeCell ref="L30:L39"/>
    <mergeCell ref="M30:M39"/>
    <mergeCell ref="E30:E39"/>
    <mergeCell ref="F30:F39"/>
    <mergeCell ref="G30:G39"/>
    <mergeCell ref="H30:H39"/>
    <mergeCell ref="I30:I39"/>
    <mergeCell ref="G20:G29"/>
    <mergeCell ref="H20:H29"/>
    <mergeCell ref="I20:I29"/>
    <mergeCell ref="G40:G49"/>
    <mergeCell ref="H40:H49"/>
    <mergeCell ref="I40:I49"/>
    <mergeCell ref="B20:B29"/>
    <mergeCell ref="F20:F29"/>
    <mergeCell ref="A40:A49"/>
    <mergeCell ref="A20:A29"/>
    <mergeCell ref="C20:C29"/>
    <mergeCell ref="B40:B49"/>
    <mergeCell ref="C40:C49"/>
    <mergeCell ref="D20:D29"/>
    <mergeCell ref="E20:E29"/>
    <mergeCell ref="D40:D49"/>
    <mergeCell ref="E40:E49"/>
    <mergeCell ref="F40:F49"/>
    <mergeCell ref="A30:A39"/>
    <mergeCell ref="B30:B39"/>
    <mergeCell ref="C30:C39"/>
    <mergeCell ref="D30:D39"/>
    <mergeCell ref="A9:G9"/>
    <mergeCell ref="A10:A19"/>
    <mergeCell ref="C10:C19"/>
    <mergeCell ref="L10:L19"/>
    <mergeCell ref="M10:M19"/>
    <mergeCell ref="F10:F19"/>
    <mergeCell ref="G10:G19"/>
    <mergeCell ref="H10:H19"/>
    <mergeCell ref="I10:I19"/>
    <mergeCell ref="J10:J19"/>
    <mergeCell ref="K10:K19"/>
    <mergeCell ref="B10:B19"/>
    <mergeCell ref="D10:D19"/>
    <mergeCell ref="E10:E19"/>
    <mergeCell ref="K1:M3"/>
    <mergeCell ref="A4:B4"/>
    <mergeCell ref="A5:B5"/>
    <mergeCell ref="A1:B2"/>
    <mergeCell ref="C1:J3"/>
    <mergeCell ref="C4:M4"/>
    <mergeCell ref="C5:M5"/>
    <mergeCell ref="A6:B6"/>
    <mergeCell ref="A7:C7"/>
    <mergeCell ref="D7:F7"/>
    <mergeCell ref="G7:G8"/>
    <mergeCell ref="C6:M6"/>
    <mergeCell ref="K50:K59"/>
    <mergeCell ref="L50:L59"/>
    <mergeCell ref="M50:M59"/>
    <mergeCell ref="H7:H8"/>
    <mergeCell ref="I7:J7"/>
    <mergeCell ref="K7:L7"/>
    <mergeCell ref="M7:M8"/>
    <mergeCell ref="J40:J49"/>
    <mergeCell ref="K40:K49"/>
    <mergeCell ref="L40:L49"/>
    <mergeCell ref="M40:M49"/>
    <mergeCell ref="J20:J29"/>
    <mergeCell ref="K20:K29"/>
    <mergeCell ref="L20:L29"/>
    <mergeCell ref="M20:M29"/>
    <mergeCell ref="J30:J39"/>
    <mergeCell ref="F50:F59"/>
    <mergeCell ref="G50:G59"/>
    <mergeCell ref="H50:H59"/>
    <mergeCell ref="I50:I59"/>
    <mergeCell ref="J50:J59"/>
    <mergeCell ref="A50:A59"/>
    <mergeCell ref="B50:B59"/>
    <mergeCell ref="C50:C59"/>
    <mergeCell ref="D50:D59"/>
    <mergeCell ref="E50:E59"/>
  </mergeCells>
  <conditionalFormatting sqref="A7:B7">
    <cfRule type="containsText" dxfId="139" priority="753" operator="containsText" text="3- Moderado">
      <formula>NOT(ISERROR(SEARCH("3- Moderado",A7)))</formula>
    </cfRule>
    <cfRule type="containsText" dxfId="138" priority="754" operator="containsText" text="6- Moderado">
      <formula>NOT(ISERROR(SEARCH("6- Moderado",A7)))</formula>
    </cfRule>
    <cfRule type="containsText" dxfId="137" priority="755" operator="containsText" text="4- Moderado">
      <formula>NOT(ISERROR(SEARCH("4- Moderado",A7)))</formula>
    </cfRule>
    <cfRule type="containsText" dxfId="136" priority="756" operator="containsText" text="3- Bajo">
      <formula>NOT(ISERROR(SEARCH("3- Bajo",A7)))</formula>
    </cfRule>
    <cfRule type="containsText" dxfId="135" priority="757" operator="containsText" text="4- Bajo">
      <formula>NOT(ISERROR(SEARCH("4- Bajo",A7)))</formula>
    </cfRule>
    <cfRule type="containsText" dxfId="134" priority="758" operator="containsText" text="1- Bajo">
      <formula>NOT(ISERROR(SEARCH("1- Bajo",A7)))</formula>
    </cfRule>
  </conditionalFormatting>
  <conditionalFormatting sqref="A10:E10 A20:E20 A30:E30">
    <cfRule type="containsText" dxfId="133" priority="729" operator="containsText" text="3- Moderado">
      <formula>NOT(ISERROR(SEARCH("3- Moderado",A10)))</formula>
    </cfRule>
    <cfRule type="containsText" dxfId="132" priority="730" operator="containsText" text="6- Moderado">
      <formula>NOT(ISERROR(SEARCH("6- Moderado",A10)))</formula>
    </cfRule>
    <cfRule type="containsText" dxfId="131" priority="731" operator="containsText" text="4- Moderado">
      <formula>NOT(ISERROR(SEARCH("4- Moderado",A10)))</formula>
    </cfRule>
    <cfRule type="containsText" dxfId="130" priority="732" operator="containsText" text="3- Bajo">
      <formula>NOT(ISERROR(SEARCH("3- Bajo",A10)))</formula>
    </cfRule>
    <cfRule type="containsText" dxfId="129" priority="733" operator="containsText" text="4- Bajo">
      <formula>NOT(ISERROR(SEARCH("4- Bajo",A10)))</formula>
    </cfRule>
    <cfRule type="containsText" dxfId="128" priority="734" operator="containsText" text="1- Bajo">
      <formula>NOT(ISERROR(SEARCH("1- Bajo",A10)))</formula>
    </cfRule>
  </conditionalFormatting>
  <conditionalFormatting sqref="A40:E40">
    <cfRule type="containsText" dxfId="127" priority="67" operator="containsText" text="3- Moderado">
      <formula>NOT(ISERROR(SEARCH("3- Moderado",A40)))</formula>
    </cfRule>
    <cfRule type="containsText" dxfId="126" priority="68" operator="containsText" text="6- Moderado">
      <formula>NOT(ISERROR(SEARCH("6- Moderado",A40)))</formula>
    </cfRule>
    <cfRule type="containsText" dxfId="125" priority="69" operator="containsText" text="4- Moderado">
      <formula>NOT(ISERROR(SEARCH("4- Moderado",A40)))</formula>
    </cfRule>
    <cfRule type="containsText" dxfId="124" priority="70" operator="containsText" text="3- Bajo">
      <formula>NOT(ISERROR(SEARCH("3- Bajo",A40)))</formula>
    </cfRule>
    <cfRule type="containsText" dxfId="123" priority="71" operator="containsText" text="4- Bajo">
      <formula>NOT(ISERROR(SEARCH("4- Bajo",A40)))</formula>
    </cfRule>
    <cfRule type="containsText" dxfId="122" priority="72" operator="containsText" text="1- Bajo">
      <formula>NOT(ISERROR(SEARCH("1- Bajo",A40)))</formula>
    </cfRule>
  </conditionalFormatting>
  <conditionalFormatting sqref="A50:E50">
    <cfRule type="containsText" dxfId="121" priority="11" operator="containsText" text="3- Moderado">
      <formula>NOT(ISERROR(SEARCH("3- Moderado",A50)))</formula>
    </cfRule>
    <cfRule type="containsText" dxfId="120" priority="12" operator="containsText" text="6- Moderado">
      <formula>NOT(ISERROR(SEARCH("6- Moderado",A50)))</formula>
    </cfRule>
    <cfRule type="containsText" dxfId="119" priority="13" operator="containsText" text="4- Moderado">
      <formula>NOT(ISERROR(SEARCH("4- Moderado",A50)))</formula>
    </cfRule>
    <cfRule type="containsText" dxfId="118" priority="14" operator="containsText" text="3- Bajo">
      <formula>NOT(ISERROR(SEARCH("3- Bajo",A50)))</formula>
    </cfRule>
    <cfRule type="containsText" dxfId="117" priority="15" operator="containsText" text="4- Bajo">
      <formula>NOT(ISERROR(SEARCH("4- Bajo",A50)))</formula>
    </cfRule>
    <cfRule type="containsText" dxfId="116" priority="16" operator="containsText" text="1- Bajo">
      <formula>NOT(ISERROR(SEARCH("1- Bajo",A50)))</formula>
    </cfRule>
  </conditionalFormatting>
  <conditionalFormatting sqref="C8:F8">
    <cfRule type="containsText" dxfId="115" priority="85" operator="containsText" text="3- Moderado">
      <formula>NOT(ISERROR(SEARCH("3- Moderado",C8)))</formula>
    </cfRule>
    <cfRule type="containsText" dxfId="114" priority="86" operator="containsText" text="6- Moderado">
      <formula>NOT(ISERROR(SEARCH("6- Moderado",C8)))</formula>
    </cfRule>
    <cfRule type="containsText" dxfId="113" priority="87" operator="containsText" text="4- Moderado">
      <formula>NOT(ISERROR(SEARCH("4- Moderado",C8)))</formula>
    </cfRule>
    <cfRule type="containsText" dxfId="112" priority="88" operator="containsText" text="3- Bajo">
      <formula>NOT(ISERROR(SEARCH("3- Bajo",C8)))</formula>
    </cfRule>
    <cfRule type="containsText" dxfId="111" priority="89" operator="containsText" text="4- Bajo">
      <formula>NOT(ISERROR(SEARCH("4- Bajo",C8)))</formula>
    </cfRule>
    <cfRule type="containsText" dxfId="110" priority="90" operator="containsText" text="1- Bajo">
      <formula>NOT(ISERROR(SEARCH("1- Bajo",C8)))</formula>
    </cfRule>
  </conditionalFormatting>
  <conditionalFormatting sqref="D10:D59">
    <cfRule type="containsText" dxfId="109" priority="5" operator="containsText" text="Muy Alta">
      <formula>NOT(ISERROR(SEARCH("Muy Alta",D10)))</formula>
    </cfRule>
    <cfRule type="containsText" dxfId="108" priority="6" operator="containsText" text="Alta">
      <formula>NOT(ISERROR(SEARCH("Alta",D10)))</formula>
    </cfRule>
    <cfRule type="containsText" dxfId="107" priority="7" operator="containsText" text="Baja">
      <formula>NOT(ISERROR(SEARCH("Baja",D10)))</formula>
    </cfRule>
    <cfRule type="containsText" dxfId="106" priority="8" operator="containsText" text="Muy Baja">
      <formula>NOT(ISERROR(SEARCH("Muy Baja",D10)))</formula>
    </cfRule>
    <cfRule type="containsText" dxfId="105" priority="10" operator="containsText" text="Media">
      <formula>NOT(ISERROR(SEARCH("Media",D10)))</formula>
    </cfRule>
  </conditionalFormatting>
  <conditionalFormatting sqref="E10:E59">
    <cfRule type="containsText" dxfId="104" priority="1" operator="containsText" text="Catastrófico">
      <formula>NOT(ISERROR(SEARCH("Catastrófico",E10)))</formula>
    </cfRule>
    <cfRule type="containsText" dxfId="103" priority="2" operator="containsText" text="Mayor">
      <formula>NOT(ISERROR(SEARCH("Mayor",E10)))</formula>
    </cfRule>
    <cfRule type="containsText" dxfId="102" priority="3" operator="containsText" text="Menor">
      <formula>NOT(ISERROR(SEARCH("Menor",E10)))</formula>
    </cfRule>
    <cfRule type="containsText" dxfId="101" priority="4" operator="containsText" text="Leve">
      <formula>NOT(ISERROR(SEARCH("Leve",E10)))</formula>
    </cfRule>
  </conditionalFormatting>
  <conditionalFormatting sqref="E10:F59">
    <cfRule type="containsText" dxfId="100" priority="9" operator="containsText" text="Moderado">
      <formula>NOT(ISERROR(SEARCH("Moderado",E10)))</formula>
    </cfRule>
  </conditionalFormatting>
  <conditionalFormatting sqref="F10:F39">
    <cfRule type="colorScale" priority="947">
      <colorScale>
        <cfvo type="min"/>
        <cfvo type="max"/>
        <color rgb="FFFF7128"/>
        <color rgb="FFFFEF9C"/>
      </colorScale>
    </cfRule>
  </conditionalFormatting>
  <conditionalFormatting sqref="F10:F59">
    <cfRule type="containsText" dxfId="99" priority="24" operator="containsText" text="Bajo">
      <formula>NOT(ISERROR(SEARCH("Bajo",F10)))</formula>
    </cfRule>
    <cfRule type="containsText" dxfId="98" priority="25" operator="containsText" text="Moderado">
      <formula>NOT(ISERROR(SEARCH("Moderado",F10)))</formula>
    </cfRule>
    <cfRule type="containsText" dxfId="97" priority="26" operator="containsText" text="Alto">
      <formula>NOT(ISERROR(SEARCH("Alto",F10)))</formula>
    </cfRule>
    <cfRule type="containsText" dxfId="96" priority="27" operator="containsText" text="Extremo">
      <formula>NOT(ISERROR(SEARCH("Extremo",F10)))</formula>
    </cfRule>
  </conditionalFormatting>
  <conditionalFormatting sqref="F40:F49">
    <cfRule type="colorScale" priority="84">
      <colorScale>
        <cfvo type="min"/>
        <cfvo type="max"/>
        <color rgb="FFFF7128"/>
        <color rgb="FFFFEF9C"/>
      </colorScale>
    </cfRule>
  </conditionalFormatting>
  <conditionalFormatting sqref="F50:F5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Calor'!$S$8:$S$11</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59"/>
  <sheetViews>
    <sheetView showGridLines="0" zoomScale="78" zoomScaleNormal="78" workbookViewId="0">
      <selection activeCell="B40" sqref="B40:B4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1" customWidth="1"/>
    <col min="5" max="5" width="18.5703125" style="28" customWidth="1"/>
    <col min="6" max="6" width="18.28515625" style="28"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0" customFormat="1" ht="16.5" customHeight="1">
      <c r="A1" s="566"/>
      <c r="B1" s="567"/>
      <c r="C1" s="570"/>
      <c r="D1" s="570"/>
      <c r="E1" s="570"/>
      <c r="F1" s="570"/>
      <c r="G1" s="570"/>
      <c r="H1" s="570"/>
      <c r="I1" s="570"/>
      <c r="J1" s="571"/>
      <c r="K1" s="565"/>
      <c r="L1" s="565"/>
      <c r="M1" s="565"/>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row>
    <row r="2" spans="1:271" s="20" customFormat="1" ht="39.75" customHeight="1">
      <c r="A2" s="568"/>
      <c r="B2" s="569"/>
      <c r="C2" s="572"/>
      <c r="D2" s="572"/>
      <c r="E2" s="572"/>
      <c r="F2" s="572"/>
      <c r="G2" s="572"/>
      <c r="H2" s="572"/>
      <c r="I2" s="572"/>
      <c r="J2" s="573"/>
      <c r="K2" s="565"/>
      <c r="L2" s="565"/>
      <c r="M2" s="565"/>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row>
    <row r="3" spans="1:271" s="20" customFormat="1" ht="3" customHeight="1">
      <c r="A3" s="1"/>
      <c r="B3" s="1"/>
      <c r="C3" s="572"/>
      <c r="D3" s="572"/>
      <c r="E3" s="572"/>
      <c r="F3" s="572"/>
      <c r="G3" s="572"/>
      <c r="H3" s="572"/>
      <c r="I3" s="572"/>
      <c r="J3" s="573"/>
      <c r="K3" s="565"/>
      <c r="L3" s="565"/>
      <c r="M3" s="565"/>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row>
    <row r="4" spans="1:271" s="20" customFormat="1" ht="40.9" customHeight="1">
      <c r="A4" s="413" t="s">
        <v>267</v>
      </c>
      <c r="B4" s="413"/>
      <c r="C4" s="442" t="s">
        <v>5</v>
      </c>
      <c r="D4" s="442"/>
      <c r="E4" s="442"/>
      <c r="F4" s="442"/>
      <c r="G4" s="442"/>
      <c r="H4" s="442"/>
      <c r="I4" s="442"/>
      <c r="J4" s="442"/>
      <c r="K4" s="442"/>
      <c r="L4" s="442"/>
      <c r="M4" s="442"/>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row>
    <row r="5" spans="1:271" s="20" customFormat="1" ht="61.9" customHeight="1">
      <c r="A5" s="413" t="s">
        <v>268</v>
      </c>
      <c r="B5" s="413"/>
      <c r="C5" s="418" t="s">
        <v>269</v>
      </c>
      <c r="D5" s="418"/>
      <c r="E5" s="418"/>
      <c r="F5" s="418"/>
      <c r="G5" s="418"/>
      <c r="H5" s="418"/>
      <c r="I5" s="418"/>
      <c r="J5" s="418"/>
      <c r="K5" s="418"/>
      <c r="L5" s="418"/>
      <c r="M5" s="418"/>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row>
    <row r="6" spans="1:271" s="20" customFormat="1" ht="40.9" customHeight="1" thickBot="1">
      <c r="A6" s="413" t="s">
        <v>270</v>
      </c>
      <c r="B6" s="413"/>
      <c r="C6" s="562" t="s">
        <v>271</v>
      </c>
      <c r="D6" s="563"/>
      <c r="E6" s="563"/>
      <c r="F6" s="563"/>
      <c r="G6" s="563"/>
      <c r="H6" s="563"/>
      <c r="I6" s="563"/>
      <c r="J6" s="563"/>
      <c r="K6" s="563"/>
      <c r="L6" s="563"/>
      <c r="M6" s="564"/>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row>
    <row r="7" spans="1:271" s="24" customFormat="1" ht="40.5" customHeight="1" thickTop="1" thickBot="1">
      <c r="A7" s="557" t="s">
        <v>472</v>
      </c>
      <c r="B7" s="558"/>
      <c r="C7" s="559"/>
      <c r="D7" s="560" t="s">
        <v>473</v>
      </c>
      <c r="E7" s="560"/>
      <c r="F7" s="560"/>
      <c r="G7" s="561" t="s">
        <v>474</v>
      </c>
      <c r="H7" s="548" t="s">
        <v>475</v>
      </c>
      <c r="I7" s="550" t="s">
        <v>476</v>
      </c>
      <c r="J7" s="551"/>
      <c r="K7" s="550" t="s">
        <v>477</v>
      </c>
      <c r="L7" s="551"/>
      <c r="M7" s="552" t="s">
        <v>478</v>
      </c>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108" customHeight="1" thickTop="1" thickBot="1">
      <c r="A8" s="36" t="s">
        <v>40</v>
      </c>
      <c r="B8" s="36" t="s">
        <v>209</v>
      </c>
      <c r="C8" s="36" t="s">
        <v>211</v>
      </c>
      <c r="D8" s="29" t="s">
        <v>221</v>
      </c>
      <c r="E8" s="29" t="s">
        <v>479</v>
      </c>
      <c r="F8" s="29" t="s">
        <v>480</v>
      </c>
      <c r="G8" s="561"/>
      <c r="H8" s="549"/>
      <c r="I8" s="30" t="s">
        <v>481</v>
      </c>
      <c r="J8" s="30" t="s">
        <v>482</v>
      </c>
      <c r="K8" s="30" t="s">
        <v>483</v>
      </c>
      <c r="L8" s="30" t="s">
        <v>484</v>
      </c>
      <c r="M8" s="552"/>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21.75" customHeight="1" thickTop="1" thickBot="1">
      <c r="A9" s="574"/>
      <c r="B9" s="575"/>
      <c r="C9" s="575"/>
      <c r="D9" s="575"/>
      <c r="E9" s="575"/>
      <c r="F9" s="575"/>
      <c r="G9" s="575"/>
      <c r="H9" s="31"/>
      <c r="I9" s="31"/>
      <c r="J9" s="31"/>
      <c r="K9" s="31"/>
      <c r="L9" s="31"/>
      <c r="M9" s="31"/>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7" customFormat="1" ht="15" customHeight="1">
      <c r="A10" s="576">
        <f>'7- Mapa Final'!A10</f>
        <v>1</v>
      </c>
      <c r="B10" s="577" t="str">
        <f>'7- Mapa Final'!B10</f>
        <v>Posibilidad de incumplimiento de actividades programadas en el plan de formación local</v>
      </c>
      <c r="C10" s="577" t="str">
        <f>'7- Mapa Final'!C10</f>
        <v>Posibilidad de afectacion en la prestacion del servicio por la falta de planeación o de logistica de las capacitaciones programadas</v>
      </c>
      <c r="D10" s="581" t="str">
        <f>'7- Mapa Final'!J10</f>
        <v>Media - 3</v>
      </c>
      <c r="E10" s="582" t="str">
        <f>'7- Mapa Final'!K10</f>
        <v>Menor - 2</v>
      </c>
      <c r="F10" s="580" t="str">
        <f>'7- Mapa Final'!M10</f>
        <v>Moderado - 6</v>
      </c>
      <c r="G10" s="371" t="s">
        <v>485</v>
      </c>
      <c r="H10" s="586"/>
      <c r="I10" s="586"/>
      <c r="J10" s="586"/>
      <c r="K10" s="586"/>
      <c r="L10" s="586"/>
      <c r="M10" s="587"/>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row>
    <row r="11" spans="1:271" s="27" customFormat="1" ht="13.5" customHeight="1">
      <c r="A11" s="530"/>
      <c r="B11" s="532"/>
      <c r="C11" s="532"/>
      <c r="D11" s="535"/>
      <c r="E11" s="538"/>
      <c r="F11" s="540"/>
      <c r="G11" s="372"/>
      <c r="H11" s="556"/>
      <c r="I11" s="556"/>
      <c r="J11" s="556"/>
      <c r="K11" s="556"/>
      <c r="L11" s="556"/>
      <c r="M11" s="585"/>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row>
    <row r="12" spans="1:271" s="27" customFormat="1" ht="13.5" customHeight="1">
      <c r="A12" s="530"/>
      <c r="B12" s="532"/>
      <c r="C12" s="532"/>
      <c r="D12" s="535"/>
      <c r="E12" s="538"/>
      <c r="F12" s="540"/>
      <c r="G12" s="372"/>
      <c r="H12" s="556"/>
      <c r="I12" s="556"/>
      <c r="J12" s="556"/>
      <c r="K12" s="556"/>
      <c r="L12" s="556"/>
      <c r="M12" s="58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row>
    <row r="13" spans="1:271" s="27" customFormat="1" ht="13.5" customHeight="1">
      <c r="A13" s="530"/>
      <c r="B13" s="532"/>
      <c r="C13" s="532"/>
      <c r="D13" s="535"/>
      <c r="E13" s="538"/>
      <c r="F13" s="540"/>
      <c r="G13" s="372"/>
      <c r="H13" s="556"/>
      <c r="I13" s="556"/>
      <c r="J13" s="556"/>
      <c r="K13" s="556"/>
      <c r="L13" s="556"/>
      <c r="M13" s="58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row>
    <row r="14" spans="1:271" s="27" customFormat="1" ht="13.5" customHeight="1">
      <c r="A14" s="530"/>
      <c r="B14" s="532"/>
      <c r="C14" s="532"/>
      <c r="D14" s="535"/>
      <c r="E14" s="538"/>
      <c r="F14" s="540"/>
      <c r="G14" s="372"/>
      <c r="H14" s="556"/>
      <c r="I14" s="556"/>
      <c r="J14" s="556"/>
      <c r="K14" s="556"/>
      <c r="L14" s="556"/>
      <c r="M14" s="585"/>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row>
    <row r="15" spans="1:271" s="27" customFormat="1" ht="13.5" customHeight="1">
      <c r="A15" s="530"/>
      <c r="B15" s="532"/>
      <c r="C15" s="532"/>
      <c r="D15" s="535"/>
      <c r="E15" s="538"/>
      <c r="F15" s="540"/>
      <c r="G15" s="372"/>
      <c r="H15" s="556"/>
      <c r="I15" s="556"/>
      <c r="J15" s="556"/>
      <c r="K15" s="556"/>
      <c r="L15" s="556"/>
      <c r="M15" s="58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row>
    <row r="16" spans="1:271" s="27" customFormat="1" ht="13.5" customHeight="1">
      <c r="A16" s="530"/>
      <c r="B16" s="532"/>
      <c r="C16" s="532"/>
      <c r="D16" s="535"/>
      <c r="E16" s="538"/>
      <c r="F16" s="540"/>
      <c r="G16" s="372"/>
      <c r="H16" s="556"/>
      <c r="I16" s="556"/>
      <c r="J16" s="556"/>
      <c r="K16" s="556"/>
      <c r="L16" s="556"/>
      <c r="M16" s="58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row>
    <row r="17" spans="1:169" s="27" customFormat="1" ht="13.5" customHeight="1">
      <c r="A17" s="530"/>
      <c r="B17" s="532"/>
      <c r="C17" s="532"/>
      <c r="D17" s="535"/>
      <c r="E17" s="538"/>
      <c r="F17" s="540"/>
      <c r="G17" s="372"/>
      <c r="H17" s="556"/>
      <c r="I17" s="556"/>
      <c r="J17" s="556"/>
      <c r="K17" s="556"/>
      <c r="L17" s="556"/>
      <c r="M17" s="58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row>
    <row r="18" spans="1:169" s="27" customFormat="1" ht="13.5" customHeight="1">
      <c r="A18" s="530"/>
      <c r="B18" s="532"/>
      <c r="C18" s="532"/>
      <c r="D18" s="535"/>
      <c r="E18" s="538"/>
      <c r="F18" s="540"/>
      <c r="G18" s="372"/>
      <c r="H18" s="556"/>
      <c r="I18" s="556"/>
      <c r="J18" s="556"/>
      <c r="K18" s="556"/>
      <c r="L18" s="556"/>
      <c r="M18" s="585"/>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row>
    <row r="19" spans="1:169" s="27" customFormat="1" ht="21.75" customHeight="1">
      <c r="A19" s="530"/>
      <c r="B19" s="532"/>
      <c r="C19" s="532"/>
      <c r="D19" s="535"/>
      <c r="E19" s="538"/>
      <c r="F19" s="540"/>
      <c r="G19" s="372"/>
      <c r="H19" s="556"/>
      <c r="I19" s="556"/>
      <c r="J19" s="556"/>
      <c r="K19" s="556"/>
      <c r="L19" s="556"/>
      <c r="M19" s="58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row>
    <row r="20" spans="1:169" s="27" customFormat="1" ht="12.75">
      <c r="A20" s="530">
        <f>'7- Mapa Final'!A20</f>
        <v>2</v>
      </c>
      <c r="B20" s="532">
        <f>'7- Mapa Final'!B20</f>
        <v>0</v>
      </c>
      <c r="C20" s="532">
        <f>'7- Mapa Final'!C20</f>
        <v>0</v>
      </c>
      <c r="D20" s="534" t="str">
        <f>'7- Mapa Final'!J20</f>
        <v>Muy Baja - 1</v>
      </c>
      <c r="E20" s="537" t="str">
        <f>'7- Mapa Final'!K20</f>
        <v>Catastrófico - 5</v>
      </c>
      <c r="F20" s="540" t="str">
        <f>'7- Mapa Final'!M20</f>
        <v>Extremo - 5</v>
      </c>
      <c r="G20" s="372" t="s">
        <v>487</v>
      </c>
      <c r="H20" s="556"/>
      <c r="I20" s="556"/>
      <c r="J20" s="556"/>
      <c r="K20" s="556"/>
      <c r="L20" s="556"/>
      <c r="M20" s="585"/>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row>
    <row r="21" spans="1:169" s="27" customFormat="1" ht="12.75" customHeight="1">
      <c r="A21" s="530"/>
      <c r="B21" s="532"/>
      <c r="C21" s="532"/>
      <c r="D21" s="535"/>
      <c r="E21" s="538"/>
      <c r="F21" s="540"/>
      <c r="G21" s="372"/>
      <c r="H21" s="556"/>
      <c r="I21" s="556"/>
      <c r="J21" s="556"/>
      <c r="K21" s="556"/>
      <c r="L21" s="556"/>
      <c r="M21" s="58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row>
    <row r="22" spans="1:169" s="27" customFormat="1" ht="12.75" customHeight="1">
      <c r="A22" s="530"/>
      <c r="B22" s="532"/>
      <c r="C22" s="532"/>
      <c r="D22" s="535"/>
      <c r="E22" s="538"/>
      <c r="F22" s="540"/>
      <c r="G22" s="372"/>
      <c r="H22" s="556"/>
      <c r="I22" s="556"/>
      <c r="J22" s="556"/>
      <c r="K22" s="556"/>
      <c r="L22" s="556"/>
      <c r="M22" s="58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row>
    <row r="23" spans="1:169" s="27" customFormat="1" ht="12.75" customHeight="1">
      <c r="A23" s="530"/>
      <c r="B23" s="532"/>
      <c r="C23" s="532"/>
      <c r="D23" s="535"/>
      <c r="E23" s="538"/>
      <c r="F23" s="540"/>
      <c r="G23" s="372"/>
      <c r="H23" s="556"/>
      <c r="I23" s="556"/>
      <c r="J23" s="556"/>
      <c r="K23" s="556"/>
      <c r="L23" s="556"/>
      <c r="M23" s="585"/>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row>
    <row r="24" spans="1:169" s="27" customFormat="1" ht="13.5" customHeight="1">
      <c r="A24" s="530"/>
      <c r="B24" s="532"/>
      <c r="C24" s="532"/>
      <c r="D24" s="535"/>
      <c r="E24" s="538"/>
      <c r="F24" s="540"/>
      <c r="G24" s="372"/>
      <c r="H24" s="556"/>
      <c r="I24" s="556"/>
      <c r="J24" s="556"/>
      <c r="K24" s="556"/>
      <c r="L24" s="556"/>
      <c r="M24" s="585"/>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row>
    <row r="25" spans="1:169">
      <c r="A25" s="530"/>
      <c r="B25" s="532"/>
      <c r="C25" s="532"/>
      <c r="D25" s="535"/>
      <c r="E25" s="538"/>
      <c r="F25" s="540"/>
      <c r="G25" s="372"/>
      <c r="H25" s="556"/>
      <c r="I25" s="556"/>
      <c r="J25" s="556"/>
      <c r="K25" s="556"/>
      <c r="L25" s="556"/>
      <c r="M25" s="585"/>
      <c r="N25" s="35"/>
      <c r="O25" s="35"/>
    </row>
    <row r="26" spans="1:169">
      <c r="A26" s="530"/>
      <c r="B26" s="532"/>
      <c r="C26" s="532"/>
      <c r="D26" s="535"/>
      <c r="E26" s="538"/>
      <c r="F26" s="540"/>
      <c r="G26" s="372"/>
      <c r="H26" s="556"/>
      <c r="I26" s="556"/>
      <c r="J26" s="556"/>
      <c r="K26" s="556"/>
      <c r="L26" s="556"/>
      <c r="M26" s="585"/>
      <c r="N26" s="35"/>
      <c r="O26" s="35"/>
    </row>
    <row r="27" spans="1:169">
      <c r="A27" s="530"/>
      <c r="B27" s="532"/>
      <c r="C27" s="532"/>
      <c r="D27" s="535"/>
      <c r="E27" s="538"/>
      <c r="F27" s="540"/>
      <c r="G27" s="372"/>
      <c r="H27" s="556"/>
      <c r="I27" s="556"/>
      <c r="J27" s="556"/>
      <c r="K27" s="556"/>
      <c r="L27" s="556"/>
      <c r="M27" s="585"/>
      <c r="N27" s="35"/>
      <c r="O27" s="35"/>
    </row>
    <row r="28" spans="1:169">
      <c r="A28" s="530"/>
      <c r="B28" s="532"/>
      <c r="C28" s="532"/>
      <c r="D28" s="535"/>
      <c r="E28" s="538"/>
      <c r="F28" s="540"/>
      <c r="G28" s="372"/>
      <c r="H28" s="556"/>
      <c r="I28" s="556"/>
      <c r="J28" s="556"/>
      <c r="K28" s="556"/>
      <c r="L28" s="556"/>
      <c r="M28" s="585"/>
      <c r="N28" s="35"/>
      <c r="O28" s="35"/>
    </row>
    <row r="29" spans="1:169">
      <c r="A29" s="530"/>
      <c r="B29" s="532"/>
      <c r="C29" s="532"/>
      <c r="D29" s="535"/>
      <c r="E29" s="538"/>
      <c r="F29" s="540"/>
      <c r="G29" s="372"/>
      <c r="H29" s="556"/>
      <c r="I29" s="556"/>
      <c r="J29" s="556"/>
      <c r="K29" s="556"/>
      <c r="L29" s="556"/>
      <c r="M29" s="585"/>
      <c r="N29" s="35"/>
      <c r="O29" s="35"/>
    </row>
    <row r="30" spans="1:169" s="27" customFormat="1" ht="12.75" customHeight="1">
      <c r="A30" s="530">
        <f>'7- Mapa Final'!A30</f>
        <v>3</v>
      </c>
      <c r="B30" s="532" t="str">
        <f>'7- Mapa Final'!B30</f>
        <v xml:space="preserve">Recibir dádivas o beneficios a nombre propio o de terceros para seleccionar  o, rechazar aspirantes   sin el lleno de requisitos legales o asignar puntajes erróneos </v>
      </c>
      <c r="C30" s="532" t="str">
        <f>'7- Mapa Final'!C30</f>
        <v>Se efectúan concursos  y comunican resultados de los procesos en los cuales se seleccionan aspirantes que no cumplen con los requisitos , o se rechazan aspirantes que cumplen o se entregan puntajes con información  que no coincide con los resultados obtenidos.</v>
      </c>
      <c r="D30" s="534" t="str">
        <f>'7- Mapa Final'!J30</f>
        <v>Muy Baja - 1</v>
      </c>
      <c r="E30" s="537" t="str">
        <f>'7- Mapa Final'!K30</f>
        <v>Leve - 1</v>
      </c>
      <c r="F30" s="540" t="str">
        <f>'7- Mapa Final'!M30</f>
        <v>Bajo - 1</v>
      </c>
      <c r="G30" s="372" t="s">
        <v>487</v>
      </c>
      <c r="H30" s="556"/>
      <c r="I30" s="556"/>
      <c r="J30" s="556"/>
      <c r="K30" s="556"/>
      <c r="L30" s="556"/>
      <c r="M30" s="58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c r="DY30" s="35"/>
      <c r="DZ30" s="35"/>
      <c r="EA30" s="35"/>
      <c r="EB30" s="35"/>
      <c r="EC30" s="35"/>
      <c r="ED30" s="35"/>
      <c r="EE30" s="35"/>
      <c r="EF30" s="35"/>
      <c r="EG30" s="35"/>
      <c r="EH30" s="35"/>
      <c r="EI30" s="35"/>
      <c r="EJ30" s="35"/>
      <c r="EK30" s="35"/>
      <c r="EL30" s="35"/>
      <c r="EM30" s="35"/>
      <c r="EN30" s="35"/>
      <c r="EO30" s="35"/>
      <c r="EP30" s="35"/>
      <c r="EQ30" s="35"/>
      <c r="ER30" s="35"/>
      <c r="ES30" s="35"/>
      <c r="ET30" s="35"/>
      <c r="EU30" s="35"/>
      <c r="EV30" s="35"/>
      <c r="EW30" s="35"/>
      <c r="EX30" s="35"/>
      <c r="EY30" s="35"/>
      <c r="EZ30" s="35"/>
      <c r="FA30" s="35"/>
      <c r="FB30" s="35"/>
      <c r="FC30" s="35"/>
      <c r="FD30" s="35"/>
      <c r="FE30" s="35"/>
      <c r="FF30" s="35"/>
      <c r="FG30" s="35"/>
      <c r="FH30" s="35"/>
      <c r="FI30" s="35"/>
      <c r="FJ30" s="35"/>
      <c r="FK30" s="35"/>
      <c r="FL30" s="35"/>
      <c r="FM30" s="35"/>
    </row>
    <row r="31" spans="1:169" s="27" customFormat="1" ht="12.75" customHeight="1">
      <c r="A31" s="530"/>
      <c r="B31" s="532"/>
      <c r="C31" s="532"/>
      <c r="D31" s="535"/>
      <c r="E31" s="538"/>
      <c r="F31" s="540"/>
      <c r="G31" s="372"/>
      <c r="H31" s="556"/>
      <c r="I31" s="556"/>
      <c r="J31" s="556"/>
      <c r="K31" s="556"/>
      <c r="L31" s="556"/>
      <c r="M31" s="58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c r="DJ31" s="35"/>
      <c r="DK31" s="35"/>
      <c r="DL31" s="35"/>
      <c r="DM31" s="35"/>
      <c r="DN31" s="35"/>
      <c r="DO31" s="35"/>
      <c r="DP31" s="35"/>
      <c r="DQ31" s="35"/>
      <c r="DR31" s="35"/>
      <c r="DS31" s="35"/>
      <c r="DT31" s="35"/>
      <c r="DU31" s="35"/>
      <c r="DV31" s="35"/>
      <c r="DW31" s="35"/>
      <c r="DX31" s="35"/>
      <c r="DY31" s="35"/>
      <c r="DZ31" s="35"/>
      <c r="EA31" s="35"/>
      <c r="EB31" s="35"/>
      <c r="EC31" s="35"/>
      <c r="ED31" s="35"/>
      <c r="EE31" s="35"/>
      <c r="EF31" s="35"/>
      <c r="EG31" s="35"/>
      <c r="EH31" s="35"/>
      <c r="EI31" s="35"/>
      <c r="EJ31" s="35"/>
      <c r="EK31" s="35"/>
      <c r="EL31" s="35"/>
      <c r="EM31" s="35"/>
      <c r="EN31" s="35"/>
      <c r="EO31" s="35"/>
      <c r="EP31" s="35"/>
      <c r="EQ31" s="35"/>
      <c r="ER31" s="35"/>
      <c r="ES31" s="35"/>
      <c r="ET31" s="35"/>
      <c r="EU31" s="35"/>
      <c r="EV31" s="35"/>
      <c r="EW31" s="35"/>
      <c r="EX31" s="35"/>
      <c r="EY31" s="35"/>
      <c r="EZ31" s="35"/>
      <c r="FA31" s="35"/>
      <c r="FB31" s="35"/>
      <c r="FC31" s="35"/>
      <c r="FD31" s="35"/>
      <c r="FE31" s="35"/>
      <c r="FF31" s="35"/>
      <c r="FG31" s="35"/>
      <c r="FH31" s="35"/>
      <c r="FI31" s="35"/>
      <c r="FJ31" s="35"/>
      <c r="FK31" s="35"/>
      <c r="FL31" s="35"/>
      <c r="FM31" s="35"/>
    </row>
    <row r="32" spans="1:169" s="27" customFormat="1" ht="12.75" customHeight="1">
      <c r="A32" s="530"/>
      <c r="B32" s="532"/>
      <c r="C32" s="532"/>
      <c r="D32" s="535"/>
      <c r="E32" s="538"/>
      <c r="F32" s="540"/>
      <c r="G32" s="372"/>
      <c r="H32" s="556"/>
      <c r="I32" s="556"/>
      <c r="J32" s="556"/>
      <c r="K32" s="556"/>
      <c r="L32" s="556"/>
      <c r="M32" s="585"/>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c r="BM32" s="35"/>
      <c r="BN32" s="35"/>
      <c r="BO32" s="35"/>
      <c r="BP32" s="35"/>
      <c r="BQ32" s="35"/>
      <c r="BR32" s="35"/>
      <c r="BS32" s="35"/>
      <c r="BT32" s="35"/>
      <c r="BU32" s="35"/>
      <c r="BV32" s="35"/>
      <c r="BW32" s="35"/>
      <c r="BX32" s="35"/>
      <c r="BY32" s="35"/>
      <c r="BZ32" s="35"/>
      <c r="CA32" s="35"/>
      <c r="CB32" s="35"/>
      <c r="CC32" s="35"/>
      <c r="CD32" s="35"/>
      <c r="CE32" s="35"/>
      <c r="CF32" s="35"/>
      <c r="CG32" s="35"/>
      <c r="CH32" s="35"/>
      <c r="CI32" s="35"/>
      <c r="CJ32" s="35"/>
      <c r="CK32" s="35"/>
      <c r="CL32" s="35"/>
      <c r="CM32" s="35"/>
      <c r="CN32" s="35"/>
      <c r="CO32" s="35"/>
      <c r="CP32" s="35"/>
      <c r="CQ32" s="35"/>
      <c r="CR32" s="35"/>
      <c r="CS32" s="35"/>
      <c r="CT32" s="35"/>
      <c r="CU32" s="35"/>
      <c r="CV32" s="35"/>
      <c r="CW32" s="35"/>
      <c r="CX32" s="35"/>
      <c r="CY32" s="35"/>
      <c r="CZ32" s="35"/>
      <c r="DA32" s="35"/>
      <c r="DB32" s="35"/>
      <c r="DC32" s="35"/>
      <c r="DD32" s="35"/>
      <c r="DE32" s="35"/>
      <c r="DF32" s="35"/>
      <c r="DG32" s="35"/>
      <c r="DH32" s="35"/>
      <c r="DI32" s="35"/>
      <c r="DJ32" s="35"/>
      <c r="DK32" s="35"/>
      <c r="DL32" s="35"/>
      <c r="DM32" s="35"/>
      <c r="DN32" s="35"/>
      <c r="DO32" s="35"/>
      <c r="DP32" s="35"/>
      <c r="DQ32" s="35"/>
      <c r="DR32" s="35"/>
      <c r="DS32" s="35"/>
      <c r="DT32" s="35"/>
      <c r="DU32" s="35"/>
      <c r="DV32" s="35"/>
      <c r="DW32" s="35"/>
      <c r="DX32" s="35"/>
      <c r="DY32" s="35"/>
      <c r="DZ32" s="35"/>
      <c r="EA32" s="35"/>
      <c r="EB32" s="35"/>
      <c r="EC32" s="35"/>
      <c r="ED32" s="35"/>
      <c r="EE32" s="35"/>
      <c r="EF32" s="35"/>
      <c r="EG32" s="35"/>
      <c r="EH32" s="35"/>
      <c r="EI32" s="35"/>
      <c r="EJ32" s="35"/>
      <c r="EK32" s="35"/>
      <c r="EL32" s="35"/>
      <c r="EM32" s="35"/>
      <c r="EN32" s="35"/>
      <c r="EO32" s="35"/>
      <c r="EP32" s="35"/>
      <c r="EQ32" s="35"/>
      <c r="ER32" s="35"/>
      <c r="ES32" s="35"/>
      <c r="ET32" s="35"/>
      <c r="EU32" s="35"/>
      <c r="EV32" s="35"/>
      <c r="EW32" s="35"/>
      <c r="EX32" s="35"/>
      <c r="EY32" s="35"/>
      <c r="EZ32" s="35"/>
      <c r="FA32" s="35"/>
      <c r="FB32" s="35"/>
      <c r="FC32" s="35"/>
      <c r="FD32" s="35"/>
      <c r="FE32" s="35"/>
      <c r="FF32" s="35"/>
      <c r="FG32" s="35"/>
      <c r="FH32" s="35"/>
      <c r="FI32" s="35"/>
      <c r="FJ32" s="35"/>
      <c r="FK32" s="35"/>
      <c r="FL32" s="35"/>
      <c r="FM32" s="35"/>
    </row>
    <row r="33" spans="1:169" s="27" customFormat="1" ht="12.75" customHeight="1">
      <c r="A33" s="530"/>
      <c r="B33" s="532"/>
      <c r="C33" s="532"/>
      <c r="D33" s="535"/>
      <c r="E33" s="538"/>
      <c r="F33" s="540"/>
      <c r="G33" s="372"/>
      <c r="H33" s="556"/>
      <c r="I33" s="556"/>
      <c r="J33" s="556"/>
      <c r="K33" s="556"/>
      <c r="L33" s="556"/>
      <c r="M33" s="585"/>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c r="DJ33" s="35"/>
      <c r="DK33" s="35"/>
      <c r="DL33" s="35"/>
      <c r="DM33" s="35"/>
      <c r="DN33" s="35"/>
      <c r="DO33" s="35"/>
      <c r="DP33" s="35"/>
      <c r="DQ33" s="35"/>
      <c r="DR33" s="35"/>
      <c r="DS33" s="35"/>
      <c r="DT33" s="35"/>
      <c r="DU33" s="35"/>
      <c r="DV33" s="35"/>
      <c r="DW33" s="35"/>
      <c r="DX33" s="35"/>
      <c r="DY33" s="35"/>
      <c r="DZ33" s="35"/>
      <c r="EA33" s="35"/>
      <c r="EB33" s="35"/>
      <c r="EC33" s="35"/>
      <c r="ED33" s="35"/>
      <c r="EE33" s="35"/>
      <c r="EF33" s="35"/>
      <c r="EG33" s="35"/>
      <c r="EH33" s="35"/>
      <c r="EI33" s="35"/>
      <c r="EJ33" s="35"/>
      <c r="EK33" s="35"/>
      <c r="EL33" s="35"/>
      <c r="EM33" s="35"/>
      <c r="EN33" s="35"/>
      <c r="EO33" s="35"/>
      <c r="EP33" s="35"/>
      <c r="EQ33" s="35"/>
      <c r="ER33" s="35"/>
      <c r="ES33" s="35"/>
      <c r="ET33" s="35"/>
      <c r="EU33" s="35"/>
      <c r="EV33" s="35"/>
      <c r="EW33" s="35"/>
      <c r="EX33" s="35"/>
      <c r="EY33" s="35"/>
      <c r="EZ33" s="35"/>
      <c r="FA33" s="35"/>
      <c r="FB33" s="35"/>
      <c r="FC33" s="35"/>
      <c r="FD33" s="35"/>
      <c r="FE33" s="35"/>
      <c r="FF33" s="35"/>
      <c r="FG33" s="35"/>
      <c r="FH33" s="35"/>
      <c r="FI33" s="35"/>
      <c r="FJ33" s="35"/>
      <c r="FK33" s="35"/>
      <c r="FL33" s="35"/>
      <c r="FM33" s="35"/>
    </row>
    <row r="34" spans="1:169" s="27" customFormat="1" ht="13.5" customHeight="1">
      <c r="A34" s="530"/>
      <c r="B34" s="532"/>
      <c r="C34" s="532"/>
      <c r="D34" s="535"/>
      <c r="E34" s="538"/>
      <c r="F34" s="540"/>
      <c r="G34" s="372"/>
      <c r="H34" s="556"/>
      <c r="I34" s="556"/>
      <c r="J34" s="556"/>
      <c r="K34" s="556"/>
      <c r="L34" s="556"/>
      <c r="M34" s="585"/>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c r="DJ34" s="35"/>
      <c r="DK34" s="35"/>
      <c r="DL34" s="35"/>
      <c r="DM34" s="35"/>
      <c r="DN34" s="35"/>
      <c r="DO34" s="35"/>
      <c r="DP34" s="35"/>
      <c r="DQ34" s="35"/>
      <c r="DR34" s="35"/>
      <c r="DS34" s="35"/>
      <c r="DT34" s="35"/>
      <c r="DU34" s="35"/>
      <c r="DV34" s="35"/>
      <c r="DW34" s="35"/>
      <c r="DX34" s="35"/>
      <c r="DY34" s="35"/>
      <c r="DZ34" s="35"/>
      <c r="EA34" s="35"/>
      <c r="EB34" s="35"/>
      <c r="EC34" s="35"/>
      <c r="ED34" s="35"/>
      <c r="EE34" s="35"/>
      <c r="EF34" s="35"/>
      <c r="EG34" s="35"/>
      <c r="EH34" s="35"/>
      <c r="EI34" s="35"/>
      <c r="EJ34" s="35"/>
      <c r="EK34" s="35"/>
      <c r="EL34" s="35"/>
      <c r="EM34" s="35"/>
      <c r="EN34" s="35"/>
      <c r="EO34" s="35"/>
      <c r="EP34" s="35"/>
      <c r="EQ34" s="35"/>
      <c r="ER34" s="35"/>
      <c r="ES34" s="35"/>
      <c r="ET34" s="35"/>
      <c r="EU34" s="35"/>
      <c r="EV34" s="35"/>
      <c r="EW34" s="35"/>
      <c r="EX34" s="35"/>
      <c r="EY34" s="35"/>
      <c r="EZ34" s="35"/>
      <c r="FA34" s="35"/>
      <c r="FB34" s="35"/>
      <c r="FC34" s="35"/>
      <c r="FD34" s="35"/>
      <c r="FE34" s="35"/>
      <c r="FF34" s="35"/>
      <c r="FG34" s="35"/>
      <c r="FH34" s="35"/>
      <c r="FI34" s="35"/>
      <c r="FJ34" s="35"/>
      <c r="FK34" s="35"/>
      <c r="FL34" s="35"/>
      <c r="FM34" s="35"/>
    </row>
    <row r="35" spans="1:169">
      <c r="A35" s="530"/>
      <c r="B35" s="532"/>
      <c r="C35" s="532"/>
      <c r="D35" s="535"/>
      <c r="E35" s="538"/>
      <c r="F35" s="540"/>
      <c r="G35" s="372"/>
      <c r="H35" s="556"/>
      <c r="I35" s="556"/>
      <c r="J35" s="556"/>
      <c r="K35" s="556"/>
      <c r="L35" s="556"/>
      <c r="M35" s="585"/>
      <c r="N35" s="35"/>
      <c r="O35" s="35"/>
    </row>
    <row r="36" spans="1:169">
      <c r="A36" s="530"/>
      <c r="B36" s="532"/>
      <c r="C36" s="532"/>
      <c r="D36" s="535"/>
      <c r="E36" s="538"/>
      <c r="F36" s="540"/>
      <c r="G36" s="372"/>
      <c r="H36" s="556"/>
      <c r="I36" s="556"/>
      <c r="J36" s="556"/>
      <c r="K36" s="556"/>
      <c r="L36" s="556"/>
      <c r="M36" s="585"/>
      <c r="N36" s="35"/>
      <c r="O36" s="35"/>
    </row>
    <row r="37" spans="1:169">
      <c r="A37" s="530"/>
      <c r="B37" s="532"/>
      <c r="C37" s="532"/>
      <c r="D37" s="535"/>
      <c r="E37" s="538"/>
      <c r="F37" s="540"/>
      <c r="G37" s="372"/>
      <c r="H37" s="556"/>
      <c r="I37" s="556"/>
      <c r="J37" s="556"/>
      <c r="K37" s="556"/>
      <c r="L37" s="556"/>
      <c r="M37" s="585"/>
      <c r="N37" s="35"/>
      <c r="O37" s="35"/>
    </row>
    <row r="38" spans="1:169">
      <c r="A38" s="530"/>
      <c r="B38" s="532"/>
      <c r="C38" s="532"/>
      <c r="D38" s="535"/>
      <c r="E38" s="538"/>
      <c r="F38" s="540"/>
      <c r="G38" s="372"/>
      <c r="H38" s="556"/>
      <c r="I38" s="556"/>
      <c r="J38" s="556"/>
      <c r="K38" s="556"/>
      <c r="L38" s="556"/>
      <c r="M38" s="585"/>
      <c r="N38" s="35"/>
      <c r="O38" s="35"/>
    </row>
    <row r="39" spans="1:169">
      <c r="A39" s="530"/>
      <c r="B39" s="532"/>
      <c r="C39" s="532"/>
      <c r="D39" s="535"/>
      <c r="E39" s="538"/>
      <c r="F39" s="540"/>
      <c r="G39" s="372"/>
      <c r="H39" s="556"/>
      <c r="I39" s="556"/>
      <c r="J39" s="556"/>
      <c r="K39" s="556"/>
      <c r="L39" s="556"/>
      <c r="M39" s="585"/>
      <c r="N39" s="35"/>
      <c r="O39" s="35"/>
    </row>
    <row r="40" spans="1:169" s="27" customFormat="1" ht="12.75" customHeight="1">
      <c r="A40" s="530">
        <f>'7- Mapa Final'!A40</f>
        <v>4</v>
      </c>
      <c r="B40" s="532" t="str">
        <f>'7- Mapa Final'!B40</f>
        <v>Ofrecer, prometer, entregar, aceptar o solicitar una ventaja indebida para seleccionar candidatos que no cumplen los requisitos para acceder a los servicios (cursos de formación inicial o continua, MAA, etc.) ofrecidos por la EJRLB.</v>
      </c>
      <c r="C40" s="532" t="str">
        <f>'7- Mapa Final'!C40</f>
        <v>Cuando  por  interés indebido, propio o de terceros, se influye en la selección y admisión objetiva de los discentes que participan en los servicios que brinda la EJRLB, desacatando las funciones legales y reglamentarias asignadas a la Unidad.</v>
      </c>
      <c r="D40" s="534" t="str">
        <f>'7- Mapa Final'!J40</f>
        <v>Muy Baja - 1</v>
      </c>
      <c r="E40" s="537" t="str">
        <f>'7- Mapa Final'!K40</f>
        <v>Leve - 1</v>
      </c>
      <c r="F40" s="540" t="str">
        <f>'7- Mapa Final'!M40</f>
        <v>Bajo - 1</v>
      </c>
      <c r="G40" s="372" t="s">
        <v>487</v>
      </c>
      <c r="H40" s="556"/>
      <c r="I40" s="556"/>
      <c r="J40" s="556"/>
      <c r="K40" s="556"/>
      <c r="L40" s="556"/>
      <c r="M40" s="585"/>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c r="DJ40" s="35"/>
      <c r="DK40" s="35"/>
      <c r="DL40" s="35"/>
      <c r="DM40" s="35"/>
      <c r="DN40" s="35"/>
      <c r="DO40" s="35"/>
      <c r="DP40" s="35"/>
      <c r="DQ40" s="35"/>
      <c r="DR40" s="35"/>
      <c r="DS40" s="35"/>
      <c r="DT40" s="35"/>
      <c r="DU40" s="35"/>
      <c r="DV40" s="35"/>
      <c r="DW40" s="35"/>
      <c r="DX40" s="35"/>
      <c r="DY40" s="35"/>
      <c r="DZ40" s="35"/>
      <c r="EA40" s="35"/>
      <c r="EB40" s="35"/>
      <c r="EC40" s="35"/>
      <c r="ED40" s="35"/>
      <c r="EE40" s="35"/>
      <c r="EF40" s="35"/>
      <c r="EG40" s="35"/>
      <c r="EH40" s="35"/>
      <c r="EI40" s="35"/>
      <c r="EJ40" s="35"/>
      <c r="EK40" s="35"/>
      <c r="EL40" s="35"/>
      <c r="EM40" s="35"/>
      <c r="EN40" s="35"/>
      <c r="EO40" s="35"/>
      <c r="EP40" s="35"/>
      <c r="EQ40" s="35"/>
      <c r="ER40" s="35"/>
      <c r="ES40" s="35"/>
      <c r="ET40" s="35"/>
      <c r="EU40" s="35"/>
      <c r="EV40" s="35"/>
      <c r="EW40" s="35"/>
      <c r="EX40" s="35"/>
      <c r="EY40" s="35"/>
      <c r="EZ40" s="35"/>
      <c r="FA40" s="35"/>
      <c r="FB40" s="35"/>
      <c r="FC40" s="35"/>
      <c r="FD40" s="35"/>
      <c r="FE40" s="35"/>
      <c r="FF40" s="35"/>
      <c r="FG40" s="35"/>
      <c r="FH40" s="35"/>
      <c r="FI40" s="35"/>
      <c r="FJ40" s="35"/>
      <c r="FK40" s="35"/>
      <c r="FL40" s="35"/>
      <c r="FM40" s="35"/>
    </row>
    <row r="41" spans="1:169" s="27" customFormat="1" ht="12.75" customHeight="1">
      <c r="A41" s="530"/>
      <c r="B41" s="532"/>
      <c r="C41" s="532"/>
      <c r="D41" s="535"/>
      <c r="E41" s="538"/>
      <c r="F41" s="540"/>
      <c r="G41" s="372"/>
      <c r="H41" s="556"/>
      <c r="I41" s="556"/>
      <c r="J41" s="556"/>
      <c r="K41" s="556"/>
      <c r="L41" s="556"/>
      <c r="M41" s="585"/>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c r="DJ41" s="35"/>
      <c r="DK41" s="35"/>
      <c r="DL41" s="35"/>
      <c r="DM41" s="35"/>
      <c r="DN41" s="35"/>
      <c r="DO41" s="35"/>
      <c r="DP41" s="35"/>
      <c r="DQ41" s="35"/>
      <c r="DR41" s="35"/>
      <c r="DS41" s="35"/>
      <c r="DT41" s="35"/>
      <c r="DU41" s="35"/>
      <c r="DV41" s="35"/>
      <c r="DW41" s="35"/>
      <c r="DX41" s="35"/>
      <c r="DY41" s="35"/>
      <c r="DZ41" s="35"/>
      <c r="EA41" s="35"/>
      <c r="EB41" s="35"/>
      <c r="EC41" s="35"/>
      <c r="ED41" s="35"/>
      <c r="EE41" s="35"/>
      <c r="EF41" s="35"/>
      <c r="EG41" s="35"/>
      <c r="EH41" s="35"/>
      <c r="EI41" s="35"/>
      <c r="EJ41" s="35"/>
      <c r="EK41" s="35"/>
      <c r="EL41" s="35"/>
      <c r="EM41" s="35"/>
      <c r="EN41" s="35"/>
      <c r="EO41" s="35"/>
      <c r="EP41" s="35"/>
      <c r="EQ41" s="35"/>
      <c r="ER41" s="35"/>
      <c r="ES41" s="35"/>
      <c r="ET41" s="35"/>
      <c r="EU41" s="35"/>
      <c r="EV41" s="35"/>
      <c r="EW41" s="35"/>
      <c r="EX41" s="35"/>
      <c r="EY41" s="35"/>
      <c r="EZ41" s="35"/>
      <c r="FA41" s="35"/>
      <c r="FB41" s="35"/>
      <c r="FC41" s="35"/>
      <c r="FD41" s="35"/>
      <c r="FE41" s="35"/>
      <c r="FF41" s="35"/>
      <c r="FG41" s="35"/>
      <c r="FH41" s="35"/>
      <c r="FI41" s="35"/>
      <c r="FJ41" s="35"/>
      <c r="FK41" s="35"/>
      <c r="FL41" s="35"/>
      <c r="FM41" s="35"/>
    </row>
    <row r="42" spans="1:169" s="27" customFormat="1" ht="12.75" customHeight="1">
      <c r="A42" s="530"/>
      <c r="B42" s="532"/>
      <c r="C42" s="532"/>
      <c r="D42" s="535"/>
      <c r="E42" s="538"/>
      <c r="F42" s="540"/>
      <c r="G42" s="372"/>
      <c r="H42" s="556"/>
      <c r="I42" s="556"/>
      <c r="J42" s="556"/>
      <c r="K42" s="556"/>
      <c r="L42" s="556"/>
      <c r="M42" s="585"/>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c r="DJ42" s="35"/>
      <c r="DK42" s="35"/>
      <c r="DL42" s="35"/>
      <c r="DM42" s="35"/>
      <c r="DN42" s="35"/>
      <c r="DO42" s="35"/>
      <c r="DP42" s="35"/>
      <c r="DQ42" s="35"/>
      <c r="DR42" s="35"/>
      <c r="DS42" s="35"/>
      <c r="DT42" s="35"/>
      <c r="DU42" s="35"/>
      <c r="DV42" s="35"/>
      <c r="DW42" s="35"/>
      <c r="DX42" s="35"/>
      <c r="DY42" s="35"/>
      <c r="DZ42" s="35"/>
      <c r="EA42" s="35"/>
      <c r="EB42" s="35"/>
      <c r="EC42" s="35"/>
      <c r="ED42" s="35"/>
      <c r="EE42" s="35"/>
      <c r="EF42" s="35"/>
      <c r="EG42" s="35"/>
      <c r="EH42" s="35"/>
      <c r="EI42" s="35"/>
      <c r="EJ42" s="35"/>
      <c r="EK42" s="35"/>
      <c r="EL42" s="35"/>
      <c r="EM42" s="35"/>
      <c r="EN42" s="35"/>
      <c r="EO42" s="35"/>
      <c r="EP42" s="35"/>
      <c r="EQ42" s="35"/>
      <c r="ER42" s="35"/>
      <c r="ES42" s="35"/>
      <c r="ET42" s="35"/>
      <c r="EU42" s="35"/>
      <c r="EV42" s="35"/>
      <c r="EW42" s="35"/>
      <c r="EX42" s="35"/>
      <c r="EY42" s="35"/>
      <c r="EZ42" s="35"/>
      <c r="FA42" s="35"/>
      <c r="FB42" s="35"/>
      <c r="FC42" s="35"/>
      <c r="FD42" s="35"/>
      <c r="FE42" s="35"/>
      <c r="FF42" s="35"/>
      <c r="FG42" s="35"/>
      <c r="FH42" s="35"/>
      <c r="FI42" s="35"/>
      <c r="FJ42" s="35"/>
      <c r="FK42" s="35"/>
      <c r="FL42" s="35"/>
      <c r="FM42" s="35"/>
    </row>
    <row r="43" spans="1:169" s="27" customFormat="1" ht="12.75" customHeight="1">
      <c r="A43" s="530"/>
      <c r="B43" s="532"/>
      <c r="C43" s="532"/>
      <c r="D43" s="535"/>
      <c r="E43" s="538"/>
      <c r="F43" s="540"/>
      <c r="G43" s="372"/>
      <c r="H43" s="556"/>
      <c r="I43" s="556"/>
      <c r="J43" s="556"/>
      <c r="K43" s="556"/>
      <c r="L43" s="556"/>
      <c r="M43" s="585"/>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c r="DJ43" s="35"/>
      <c r="DK43" s="35"/>
      <c r="DL43" s="35"/>
      <c r="DM43" s="35"/>
      <c r="DN43" s="35"/>
      <c r="DO43" s="35"/>
      <c r="DP43" s="35"/>
      <c r="DQ43" s="35"/>
      <c r="DR43" s="35"/>
      <c r="DS43" s="35"/>
      <c r="DT43" s="35"/>
      <c r="DU43" s="35"/>
      <c r="DV43" s="35"/>
      <c r="DW43" s="35"/>
      <c r="DX43" s="35"/>
      <c r="DY43" s="35"/>
      <c r="DZ43" s="35"/>
      <c r="EA43" s="35"/>
      <c r="EB43" s="35"/>
      <c r="EC43" s="35"/>
      <c r="ED43" s="35"/>
      <c r="EE43" s="35"/>
      <c r="EF43" s="35"/>
      <c r="EG43" s="35"/>
      <c r="EH43" s="35"/>
      <c r="EI43" s="35"/>
      <c r="EJ43" s="35"/>
      <c r="EK43" s="35"/>
      <c r="EL43" s="35"/>
      <c r="EM43" s="35"/>
      <c r="EN43" s="35"/>
      <c r="EO43" s="35"/>
      <c r="EP43" s="35"/>
      <c r="EQ43" s="35"/>
      <c r="ER43" s="35"/>
      <c r="ES43" s="35"/>
      <c r="ET43" s="35"/>
      <c r="EU43" s="35"/>
      <c r="EV43" s="35"/>
      <c r="EW43" s="35"/>
      <c r="EX43" s="35"/>
      <c r="EY43" s="35"/>
      <c r="EZ43" s="35"/>
      <c r="FA43" s="35"/>
      <c r="FB43" s="35"/>
      <c r="FC43" s="35"/>
      <c r="FD43" s="35"/>
      <c r="FE43" s="35"/>
      <c r="FF43" s="35"/>
      <c r="FG43" s="35"/>
      <c r="FH43" s="35"/>
      <c r="FI43" s="35"/>
      <c r="FJ43" s="35"/>
      <c r="FK43" s="35"/>
      <c r="FL43" s="35"/>
      <c r="FM43" s="35"/>
    </row>
    <row r="44" spans="1:169" s="27" customFormat="1" ht="13.5" customHeight="1">
      <c r="A44" s="530"/>
      <c r="B44" s="532"/>
      <c r="C44" s="532"/>
      <c r="D44" s="535"/>
      <c r="E44" s="538"/>
      <c r="F44" s="540"/>
      <c r="G44" s="372"/>
      <c r="H44" s="556"/>
      <c r="I44" s="556"/>
      <c r="J44" s="556"/>
      <c r="K44" s="556"/>
      <c r="L44" s="556"/>
      <c r="M44" s="585"/>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c r="DJ44" s="35"/>
      <c r="DK44" s="35"/>
      <c r="DL44" s="35"/>
      <c r="DM44" s="35"/>
      <c r="DN44" s="35"/>
      <c r="DO44" s="35"/>
      <c r="DP44" s="35"/>
      <c r="DQ44" s="35"/>
      <c r="DR44" s="35"/>
      <c r="DS44" s="35"/>
      <c r="DT44" s="35"/>
      <c r="DU44" s="35"/>
      <c r="DV44" s="35"/>
      <c r="DW44" s="35"/>
      <c r="DX44" s="35"/>
      <c r="DY44" s="35"/>
      <c r="DZ44" s="35"/>
      <c r="EA44" s="35"/>
      <c r="EB44" s="35"/>
      <c r="EC44" s="35"/>
      <c r="ED44" s="35"/>
      <c r="EE44" s="35"/>
      <c r="EF44" s="35"/>
      <c r="EG44" s="35"/>
      <c r="EH44" s="35"/>
      <c r="EI44" s="35"/>
      <c r="EJ44" s="35"/>
      <c r="EK44" s="35"/>
      <c r="EL44" s="35"/>
      <c r="EM44" s="35"/>
      <c r="EN44" s="35"/>
      <c r="EO44" s="35"/>
      <c r="EP44" s="35"/>
      <c r="EQ44" s="35"/>
      <c r="ER44" s="35"/>
      <c r="ES44" s="35"/>
      <c r="ET44" s="35"/>
      <c r="EU44" s="35"/>
      <c r="EV44" s="35"/>
      <c r="EW44" s="35"/>
      <c r="EX44" s="35"/>
      <c r="EY44" s="35"/>
      <c r="EZ44" s="35"/>
      <c r="FA44" s="35"/>
      <c r="FB44" s="35"/>
      <c r="FC44" s="35"/>
      <c r="FD44" s="35"/>
      <c r="FE44" s="35"/>
      <c r="FF44" s="35"/>
      <c r="FG44" s="35"/>
      <c r="FH44" s="35"/>
      <c r="FI44" s="35"/>
      <c r="FJ44" s="35"/>
      <c r="FK44" s="35"/>
      <c r="FL44" s="35"/>
      <c r="FM44" s="35"/>
    </row>
    <row r="45" spans="1:169">
      <c r="A45" s="530"/>
      <c r="B45" s="532"/>
      <c r="C45" s="532"/>
      <c r="D45" s="535"/>
      <c r="E45" s="538"/>
      <c r="F45" s="540"/>
      <c r="G45" s="372"/>
      <c r="H45" s="556"/>
      <c r="I45" s="556"/>
      <c r="J45" s="556"/>
      <c r="K45" s="556"/>
      <c r="L45" s="556"/>
      <c r="M45" s="585"/>
      <c r="N45" s="35"/>
      <c r="O45" s="35"/>
    </row>
    <row r="46" spans="1:169">
      <c r="A46" s="530"/>
      <c r="B46" s="532"/>
      <c r="C46" s="532"/>
      <c r="D46" s="535"/>
      <c r="E46" s="538"/>
      <c r="F46" s="540"/>
      <c r="G46" s="372"/>
      <c r="H46" s="556"/>
      <c r="I46" s="556"/>
      <c r="J46" s="556"/>
      <c r="K46" s="556"/>
      <c r="L46" s="556"/>
      <c r="M46" s="585"/>
      <c r="N46" s="35"/>
      <c r="O46" s="35"/>
    </row>
    <row r="47" spans="1:169">
      <c r="A47" s="530"/>
      <c r="B47" s="532"/>
      <c r="C47" s="532"/>
      <c r="D47" s="535"/>
      <c r="E47" s="538"/>
      <c r="F47" s="540"/>
      <c r="G47" s="372"/>
      <c r="H47" s="556"/>
      <c r="I47" s="556"/>
      <c r="J47" s="556"/>
      <c r="K47" s="556"/>
      <c r="L47" s="556"/>
      <c r="M47" s="585"/>
      <c r="N47" s="35"/>
      <c r="O47" s="35"/>
    </row>
    <row r="48" spans="1:169">
      <c r="A48" s="530"/>
      <c r="B48" s="532"/>
      <c r="C48" s="532"/>
      <c r="D48" s="535"/>
      <c r="E48" s="538"/>
      <c r="F48" s="540"/>
      <c r="G48" s="372"/>
      <c r="H48" s="556"/>
      <c r="I48" s="556"/>
      <c r="J48" s="556"/>
      <c r="K48" s="556"/>
      <c r="L48" s="556"/>
      <c r="M48" s="585"/>
      <c r="N48" s="35"/>
      <c r="O48" s="35"/>
    </row>
    <row r="49" spans="1:169">
      <c r="A49" s="530"/>
      <c r="B49" s="532"/>
      <c r="C49" s="532"/>
      <c r="D49" s="535"/>
      <c r="E49" s="538"/>
      <c r="F49" s="540"/>
      <c r="G49" s="372"/>
      <c r="H49" s="556"/>
      <c r="I49" s="556"/>
      <c r="J49" s="556"/>
      <c r="K49" s="556"/>
      <c r="L49" s="556"/>
      <c r="M49" s="585"/>
      <c r="N49" s="35"/>
      <c r="O49" s="35"/>
    </row>
    <row r="50" spans="1:169" s="27" customFormat="1" ht="12.75" customHeight="1">
      <c r="A50" s="530">
        <f>'7- Mapa Final'!A50</f>
        <v>5</v>
      </c>
      <c r="B50" s="532" t="str">
        <f>'7- Mapa Final'!B50</f>
        <v>Ofrecer, prometer, entregar, aceptar o solicitar una ventaja indebida para obtener el AVAL previo de la Escuela Judicial, para participar en actividades académicas ofertadas y desarrolladas por instituciones nacionales e internacionales.</v>
      </c>
      <c r="C50" s="532" t="str">
        <f>'7- Mapa Final'!C50</f>
        <v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v>
      </c>
      <c r="D50" s="534" t="str">
        <f>'7- Mapa Final'!J50</f>
        <v>Muy Baja - 1</v>
      </c>
      <c r="E50" s="537" t="str">
        <f>'7- Mapa Final'!K50</f>
        <v>Moderado - 3</v>
      </c>
      <c r="F50" s="540" t="str">
        <f>'7- Mapa Final'!M50</f>
        <v>Moderado - 3</v>
      </c>
      <c r="G50" s="372" t="s">
        <v>487</v>
      </c>
      <c r="H50" s="556"/>
      <c r="I50" s="556"/>
      <c r="J50" s="556"/>
      <c r="K50" s="556"/>
      <c r="L50" s="556"/>
      <c r="M50" s="585"/>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c r="AV50" s="35"/>
      <c r="AW50" s="35"/>
      <c r="AX50" s="35"/>
      <c r="AY50" s="35"/>
      <c r="AZ50" s="35"/>
      <c r="BA50" s="35"/>
      <c r="BB50" s="35"/>
      <c r="BC50" s="35"/>
      <c r="BD50" s="35"/>
      <c r="BE50" s="35"/>
      <c r="BF50" s="35"/>
      <c r="BG50" s="35"/>
      <c r="BH50" s="35"/>
      <c r="BI50" s="35"/>
      <c r="BJ50" s="35"/>
      <c r="BK50" s="35"/>
      <c r="BL50" s="35"/>
      <c r="BM50" s="35"/>
      <c r="BN50" s="35"/>
      <c r="BO50" s="35"/>
      <c r="BP50" s="35"/>
      <c r="BQ50" s="35"/>
      <c r="BR50" s="35"/>
      <c r="BS50" s="35"/>
      <c r="BT50" s="35"/>
      <c r="BU50" s="35"/>
      <c r="BV50" s="35"/>
      <c r="BW50" s="35"/>
      <c r="BX50" s="35"/>
      <c r="BY50" s="35"/>
      <c r="BZ50" s="35"/>
      <c r="CA50" s="35"/>
      <c r="CB50" s="35"/>
      <c r="CC50" s="35"/>
      <c r="CD50" s="35"/>
      <c r="CE50" s="35"/>
      <c r="CF50" s="35"/>
      <c r="CG50" s="35"/>
      <c r="CH50" s="35"/>
      <c r="CI50" s="35"/>
      <c r="CJ50" s="35"/>
      <c r="CK50" s="35"/>
      <c r="CL50" s="35"/>
      <c r="CM50" s="35"/>
      <c r="CN50" s="35"/>
      <c r="CO50" s="35"/>
      <c r="CP50" s="35"/>
      <c r="CQ50" s="35"/>
      <c r="CR50" s="35"/>
      <c r="CS50" s="35"/>
      <c r="CT50" s="35"/>
      <c r="CU50" s="35"/>
      <c r="CV50" s="35"/>
      <c r="CW50" s="35"/>
      <c r="CX50" s="35"/>
      <c r="CY50" s="35"/>
      <c r="CZ50" s="35"/>
      <c r="DA50" s="35"/>
      <c r="DB50" s="35"/>
      <c r="DC50" s="35"/>
      <c r="DD50" s="35"/>
      <c r="DE50" s="35"/>
      <c r="DF50" s="35"/>
      <c r="DG50" s="35"/>
      <c r="DH50" s="35"/>
      <c r="DI50" s="35"/>
      <c r="DJ50" s="35"/>
      <c r="DK50" s="35"/>
      <c r="DL50" s="35"/>
      <c r="DM50" s="35"/>
      <c r="DN50" s="35"/>
      <c r="DO50" s="35"/>
      <c r="DP50" s="35"/>
      <c r="DQ50" s="35"/>
      <c r="DR50" s="35"/>
      <c r="DS50" s="35"/>
      <c r="DT50" s="35"/>
      <c r="DU50" s="35"/>
      <c r="DV50" s="35"/>
      <c r="DW50" s="35"/>
      <c r="DX50" s="35"/>
      <c r="DY50" s="35"/>
      <c r="DZ50" s="35"/>
      <c r="EA50" s="35"/>
      <c r="EB50" s="35"/>
      <c r="EC50" s="35"/>
      <c r="ED50" s="35"/>
      <c r="EE50" s="35"/>
      <c r="EF50" s="35"/>
      <c r="EG50" s="35"/>
      <c r="EH50" s="35"/>
      <c r="EI50" s="35"/>
      <c r="EJ50" s="35"/>
      <c r="EK50" s="35"/>
      <c r="EL50" s="35"/>
      <c r="EM50" s="35"/>
      <c r="EN50" s="35"/>
      <c r="EO50" s="35"/>
      <c r="EP50" s="35"/>
      <c r="EQ50" s="35"/>
      <c r="ER50" s="35"/>
      <c r="ES50" s="35"/>
      <c r="ET50" s="35"/>
      <c r="EU50" s="35"/>
      <c r="EV50" s="35"/>
      <c r="EW50" s="35"/>
      <c r="EX50" s="35"/>
      <c r="EY50" s="35"/>
      <c r="EZ50" s="35"/>
      <c r="FA50" s="35"/>
      <c r="FB50" s="35"/>
      <c r="FC50" s="35"/>
      <c r="FD50" s="35"/>
      <c r="FE50" s="35"/>
      <c r="FF50" s="35"/>
      <c r="FG50" s="35"/>
      <c r="FH50" s="35"/>
      <c r="FI50" s="35"/>
      <c r="FJ50" s="35"/>
      <c r="FK50" s="35"/>
      <c r="FL50" s="35"/>
      <c r="FM50" s="35"/>
    </row>
    <row r="51" spans="1:169" s="27" customFormat="1" ht="12.75" customHeight="1">
      <c r="A51" s="530"/>
      <c r="B51" s="532"/>
      <c r="C51" s="532"/>
      <c r="D51" s="535"/>
      <c r="E51" s="538"/>
      <c r="F51" s="540"/>
      <c r="G51" s="372"/>
      <c r="H51" s="556"/>
      <c r="I51" s="556"/>
      <c r="J51" s="556"/>
      <c r="K51" s="556"/>
      <c r="L51" s="556"/>
      <c r="M51" s="585"/>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c r="AP51" s="35"/>
      <c r="AQ51" s="35"/>
      <c r="AR51" s="35"/>
      <c r="AS51" s="35"/>
      <c r="AT51" s="35"/>
      <c r="AU51" s="35"/>
      <c r="AV51" s="35"/>
      <c r="AW51" s="35"/>
      <c r="AX51" s="35"/>
      <c r="AY51" s="35"/>
      <c r="AZ51" s="35"/>
      <c r="BA51" s="35"/>
      <c r="BB51" s="35"/>
      <c r="BC51" s="35"/>
      <c r="BD51" s="35"/>
      <c r="BE51" s="35"/>
      <c r="BF51" s="35"/>
      <c r="BG51" s="35"/>
      <c r="BH51" s="35"/>
      <c r="BI51" s="35"/>
      <c r="BJ51" s="35"/>
      <c r="BK51" s="35"/>
      <c r="BL51" s="35"/>
      <c r="BM51" s="35"/>
      <c r="BN51" s="35"/>
      <c r="BO51" s="35"/>
      <c r="BP51" s="35"/>
      <c r="BQ51" s="35"/>
      <c r="BR51" s="35"/>
      <c r="BS51" s="35"/>
      <c r="BT51" s="35"/>
      <c r="BU51" s="35"/>
      <c r="BV51" s="35"/>
      <c r="BW51" s="35"/>
      <c r="BX51" s="35"/>
      <c r="BY51" s="35"/>
      <c r="BZ51" s="35"/>
      <c r="CA51" s="35"/>
      <c r="CB51" s="35"/>
      <c r="CC51" s="35"/>
      <c r="CD51" s="35"/>
      <c r="CE51" s="35"/>
      <c r="CF51" s="35"/>
      <c r="CG51" s="35"/>
      <c r="CH51" s="35"/>
      <c r="CI51" s="35"/>
      <c r="CJ51" s="35"/>
      <c r="CK51" s="35"/>
      <c r="CL51" s="35"/>
      <c r="CM51" s="35"/>
      <c r="CN51" s="35"/>
      <c r="CO51" s="35"/>
      <c r="CP51" s="35"/>
      <c r="CQ51" s="35"/>
      <c r="CR51" s="35"/>
      <c r="CS51" s="35"/>
      <c r="CT51" s="35"/>
      <c r="CU51" s="35"/>
      <c r="CV51" s="35"/>
      <c r="CW51" s="35"/>
      <c r="CX51" s="35"/>
      <c r="CY51" s="35"/>
      <c r="CZ51" s="35"/>
      <c r="DA51" s="35"/>
      <c r="DB51" s="35"/>
      <c r="DC51" s="35"/>
      <c r="DD51" s="35"/>
      <c r="DE51" s="35"/>
      <c r="DF51" s="35"/>
      <c r="DG51" s="35"/>
      <c r="DH51" s="35"/>
      <c r="DI51" s="35"/>
      <c r="DJ51" s="35"/>
      <c r="DK51" s="35"/>
      <c r="DL51" s="35"/>
      <c r="DM51" s="35"/>
      <c r="DN51" s="35"/>
      <c r="DO51" s="35"/>
      <c r="DP51" s="35"/>
      <c r="DQ51" s="35"/>
      <c r="DR51" s="35"/>
      <c r="DS51" s="35"/>
      <c r="DT51" s="35"/>
      <c r="DU51" s="35"/>
      <c r="DV51" s="35"/>
      <c r="DW51" s="35"/>
      <c r="DX51" s="35"/>
      <c r="DY51" s="35"/>
      <c r="DZ51" s="35"/>
      <c r="EA51" s="35"/>
      <c r="EB51" s="35"/>
      <c r="EC51" s="35"/>
      <c r="ED51" s="35"/>
      <c r="EE51" s="35"/>
      <c r="EF51" s="35"/>
      <c r="EG51" s="35"/>
      <c r="EH51" s="35"/>
      <c r="EI51" s="35"/>
      <c r="EJ51" s="35"/>
      <c r="EK51" s="35"/>
      <c r="EL51" s="35"/>
      <c r="EM51" s="35"/>
      <c r="EN51" s="35"/>
      <c r="EO51" s="35"/>
      <c r="EP51" s="35"/>
      <c r="EQ51" s="35"/>
      <c r="ER51" s="35"/>
      <c r="ES51" s="35"/>
      <c r="ET51" s="35"/>
      <c r="EU51" s="35"/>
      <c r="EV51" s="35"/>
      <c r="EW51" s="35"/>
      <c r="EX51" s="35"/>
      <c r="EY51" s="35"/>
      <c r="EZ51" s="35"/>
      <c r="FA51" s="35"/>
      <c r="FB51" s="35"/>
      <c r="FC51" s="35"/>
      <c r="FD51" s="35"/>
      <c r="FE51" s="35"/>
      <c r="FF51" s="35"/>
      <c r="FG51" s="35"/>
      <c r="FH51" s="35"/>
      <c r="FI51" s="35"/>
      <c r="FJ51" s="35"/>
      <c r="FK51" s="35"/>
      <c r="FL51" s="35"/>
      <c r="FM51" s="35"/>
    </row>
    <row r="52" spans="1:169" s="27" customFormat="1" ht="12.75" customHeight="1">
      <c r="A52" s="530"/>
      <c r="B52" s="532"/>
      <c r="C52" s="532"/>
      <c r="D52" s="535"/>
      <c r="E52" s="538"/>
      <c r="F52" s="540"/>
      <c r="G52" s="372"/>
      <c r="H52" s="556"/>
      <c r="I52" s="556"/>
      <c r="J52" s="556"/>
      <c r="K52" s="556"/>
      <c r="L52" s="556"/>
      <c r="M52" s="585"/>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c r="AP52" s="35"/>
      <c r="AQ52" s="35"/>
      <c r="AR52" s="35"/>
      <c r="AS52" s="35"/>
      <c r="AT52" s="35"/>
      <c r="AU52" s="35"/>
      <c r="AV52" s="35"/>
      <c r="AW52" s="35"/>
      <c r="AX52" s="35"/>
      <c r="AY52" s="35"/>
      <c r="AZ52" s="35"/>
      <c r="BA52" s="35"/>
      <c r="BB52" s="35"/>
      <c r="BC52" s="35"/>
      <c r="BD52" s="35"/>
      <c r="BE52" s="35"/>
      <c r="BF52" s="35"/>
      <c r="BG52" s="35"/>
      <c r="BH52" s="35"/>
      <c r="BI52" s="35"/>
      <c r="BJ52" s="35"/>
      <c r="BK52" s="35"/>
      <c r="BL52" s="35"/>
      <c r="BM52" s="35"/>
      <c r="BN52" s="35"/>
      <c r="BO52" s="35"/>
      <c r="BP52" s="35"/>
      <c r="BQ52" s="35"/>
      <c r="BR52" s="35"/>
      <c r="BS52" s="35"/>
      <c r="BT52" s="35"/>
      <c r="BU52" s="35"/>
      <c r="BV52" s="35"/>
      <c r="BW52" s="35"/>
      <c r="BX52" s="35"/>
      <c r="BY52" s="35"/>
      <c r="BZ52" s="35"/>
      <c r="CA52" s="35"/>
      <c r="CB52" s="35"/>
      <c r="CC52" s="35"/>
      <c r="CD52" s="35"/>
      <c r="CE52" s="35"/>
      <c r="CF52" s="35"/>
      <c r="CG52" s="35"/>
      <c r="CH52" s="35"/>
      <c r="CI52" s="35"/>
      <c r="CJ52" s="35"/>
      <c r="CK52" s="35"/>
      <c r="CL52" s="35"/>
      <c r="CM52" s="35"/>
      <c r="CN52" s="35"/>
      <c r="CO52" s="35"/>
      <c r="CP52" s="35"/>
      <c r="CQ52" s="35"/>
      <c r="CR52" s="35"/>
      <c r="CS52" s="35"/>
      <c r="CT52" s="35"/>
      <c r="CU52" s="35"/>
      <c r="CV52" s="35"/>
      <c r="CW52" s="35"/>
      <c r="CX52" s="35"/>
      <c r="CY52" s="35"/>
      <c r="CZ52" s="35"/>
      <c r="DA52" s="35"/>
      <c r="DB52" s="35"/>
      <c r="DC52" s="35"/>
      <c r="DD52" s="35"/>
      <c r="DE52" s="35"/>
      <c r="DF52" s="35"/>
      <c r="DG52" s="35"/>
      <c r="DH52" s="35"/>
      <c r="DI52" s="35"/>
      <c r="DJ52" s="35"/>
      <c r="DK52" s="35"/>
      <c r="DL52" s="35"/>
      <c r="DM52" s="35"/>
      <c r="DN52" s="35"/>
      <c r="DO52" s="35"/>
      <c r="DP52" s="35"/>
      <c r="DQ52" s="35"/>
      <c r="DR52" s="35"/>
      <c r="DS52" s="35"/>
      <c r="DT52" s="35"/>
      <c r="DU52" s="35"/>
      <c r="DV52" s="35"/>
      <c r="DW52" s="35"/>
      <c r="DX52" s="35"/>
      <c r="DY52" s="35"/>
      <c r="DZ52" s="35"/>
      <c r="EA52" s="35"/>
      <c r="EB52" s="35"/>
      <c r="EC52" s="35"/>
      <c r="ED52" s="35"/>
      <c r="EE52" s="35"/>
      <c r="EF52" s="35"/>
      <c r="EG52" s="35"/>
      <c r="EH52" s="35"/>
      <c r="EI52" s="35"/>
      <c r="EJ52" s="35"/>
      <c r="EK52" s="35"/>
      <c r="EL52" s="35"/>
      <c r="EM52" s="35"/>
      <c r="EN52" s="35"/>
      <c r="EO52" s="35"/>
      <c r="EP52" s="35"/>
      <c r="EQ52" s="35"/>
      <c r="ER52" s="35"/>
      <c r="ES52" s="35"/>
      <c r="ET52" s="35"/>
      <c r="EU52" s="35"/>
      <c r="EV52" s="35"/>
      <c r="EW52" s="35"/>
      <c r="EX52" s="35"/>
      <c r="EY52" s="35"/>
      <c r="EZ52" s="35"/>
      <c r="FA52" s="35"/>
      <c r="FB52" s="35"/>
      <c r="FC52" s="35"/>
      <c r="FD52" s="35"/>
      <c r="FE52" s="35"/>
      <c r="FF52" s="35"/>
      <c r="FG52" s="35"/>
      <c r="FH52" s="35"/>
      <c r="FI52" s="35"/>
      <c r="FJ52" s="35"/>
      <c r="FK52" s="35"/>
      <c r="FL52" s="35"/>
      <c r="FM52" s="35"/>
    </row>
    <row r="53" spans="1:169" s="27" customFormat="1" ht="12.75" customHeight="1">
      <c r="A53" s="530"/>
      <c r="B53" s="532"/>
      <c r="C53" s="532"/>
      <c r="D53" s="535"/>
      <c r="E53" s="538"/>
      <c r="F53" s="540"/>
      <c r="G53" s="372"/>
      <c r="H53" s="556"/>
      <c r="I53" s="556"/>
      <c r="J53" s="556"/>
      <c r="K53" s="556"/>
      <c r="L53" s="556"/>
      <c r="M53" s="585"/>
      <c r="N53" s="35"/>
      <c r="O53" s="35"/>
      <c r="P53" s="35"/>
      <c r="Q53" s="35"/>
      <c r="R53" s="35"/>
      <c r="S53" s="35"/>
      <c r="T53" s="35"/>
      <c r="U53" s="35"/>
      <c r="V53" s="35"/>
      <c r="W53" s="35"/>
      <c r="X53" s="35"/>
      <c r="Y53" s="35"/>
      <c r="Z53" s="35"/>
      <c r="AA53" s="35"/>
      <c r="AB53" s="35"/>
      <c r="AC53" s="35"/>
      <c r="AD53" s="35"/>
      <c r="AE53" s="35"/>
      <c r="AF53" s="35"/>
      <c r="AG53" s="35"/>
      <c r="AH53" s="35"/>
      <c r="AI53" s="35"/>
      <c r="AJ53" s="35"/>
      <c r="AK53" s="35"/>
      <c r="AL53" s="35"/>
      <c r="AM53" s="35"/>
      <c r="AN53" s="35"/>
      <c r="AO53" s="35"/>
      <c r="AP53" s="35"/>
      <c r="AQ53" s="35"/>
      <c r="AR53" s="35"/>
      <c r="AS53" s="35"/>
      <c r="AT53" s="35"/>
      <c r="AU53" s="35"/>
      <c r="AV53" s="35"/>
      <c r="AW53" s="35"/>
      <c r="AX53" s="35"/>
      <c r="AY53" s="35"/>
      <c r="AZ53" s="35"/>
      <c r="BA53" s="35"/>
      <c r="BB53" s="35"/>
      <c r="BC53" s="35"/>
      <c r="BD53" s="35"/>
      <c r="BE53" s="35"/>
      <c r="BF53" s="35"/>
      <c r="BG53" s="35"/>
      <c r="BH53" s="35"/>
      <c r="BI53" s="35"/>
      <c r="BJ53" s="35"/>
      <c r="BK53" s="35"/>
      <c r="BL53" s="35"/>
      <c r="BM53" s="35"/>
      <c r="BN53" s="35"/>
      <c r="BO53" s="35"/>
      <c r="BP53" s="35"/>
      <c r="BQ53" s="35"/>
      <c r="BR53" s="35"/>
      <c r="BS53" s="35"/>
      <c r="BT53" s="35"/>
      <c r="BU53" s="35"/>
      <c r="BV53" s="35"/>
      <c r="BW53" s="35"/>
      <c r="BX53" s="35"/>
      <c r="BY53" s="35"/>
      <c r="BZ53" s="35"/>
      <c r="CA53" s="35"/>
      <c r="CB53" s="35"/>
      <c r="CC53" s="35"/>
      <c r="CD53" s="35"/>
      <c r="CE53" s="35"/>
      <c r="CF53" s="35"/>
      <c r="CG53" s="35"/>
      <c r="CH53" s="35"/>
      <c r="CI53" s="35"/>
      <c r="CJ53" s="35"/>
      <c r="CK53" s="35"/>
      <c r="CL53" s="35"/>
      <c r="CM53" s="35"/>
      <c r="CN53" s="35"/>
      <c r="CO53" s="35"/>
      <c r="CP53" s="35"/>
      <c r="CQ53" s="35"/>
      <c r="CR53" s="35"/>
      <c r="CS53" s="35"/>
      <c r="CT53" s="35"/>
      <c r="CU53" s="35"/>
      <c r="CV53" s="35"/>
      <c r="CW53" s="35"/>
      <c r="CX53" s="35"/>
      <c r="CY53" s="35"/>
      <c r="CZ53" s="35"/>
      <c r="DA53" s="35"/>
      <c r="DB53" s="35"/>
      <c r="DC53" s="35"/>
      <c r="DD53" s="35"/>
      <c r="DE53" s="35"/>
      <c r="DF53" s="35"/>
      <c r="DG53" s="35"/>
      <c r="DH53" s="35"/>
      <c r="DI53" s="35"/>
      <c r="DJ53" s="35"/>
      <c r="DK53" s="35"/>
      <c r="DL53" s="35"/>
      <c r="DM53" s="35"/>
      <c r="DN53" s="35"/>
      <c r="DO53" s="35"/>
      <c r="DP53" s="35"/>
      <c r="DQ53" s="35"/>
      <c r="DR53" s="35"/>
      <c r="DS53" s="35"/>
      <c r="DT53" s="35"/>
      <c r="DU53" s="35"/>
      <c r="DV53" s="35"/>
      <c r="DW53" s="35"/>
      <c r="DX53" s="35"/>
      <c r="DY53" s="35"/>
      <c r="DZ53" s="35"/>
      <c r="EA53" s="35"/>
      <c r="EB53" s="35"/>
      <c r="EC53" s="35"/>
      <c r="ED53" s="35"/>
      <c r="EE53" s="35"/>
      <c r="EF53" s="35"/>
      <c r="EG53" s="35"/>
      <c r="EH53" s="35"/>
      <c r="EI53" s="35"/>
      <c r="EJ53" s="35"/>
      <c r="EK53" s="35"/>
      <c r="EL53" s="35"/>
      <c r="EM53" s="35"/>
      <c r="EN53" s="35"/>
      <c r="EO53" s="35"/>
      <c r="EP53" s="35"/>
      <c r="EQ53" s="35"/>
      <c r="ER53" s="35"/>
      <c r="ES53" s="35"/>
      <c r="ET53" s="35"/>
      <c r="EU53" s="35"/>
      <c r="EV53" s="35"/>
      <c r="EW53" s="35"/>
      <c r="EX53" s="35"/>
      <c r="EY53" s="35"/>
      <c r="EZ53" s="35"/>
      <c r="FA53" s="35"/>
      <c r="FB53" s="35"/>
      <c r="FC53" s="35"/>
      <c r="FD53" s="35"/>
      <c r="FE53" s="35"/>
      <c r="FF53" s="35"/>
      <c r="FG53" s="35"/>
      <c r="FH53" s="35"/>
      <c r="FI53" s="35"/>
      <c r="FJ53" s="35"/>
      <c r="FK53" s="35"/>
      <c r="FL53" s="35"/>
      <c r="FM53" s="35"/>
    </row>
    <row r="54" spans="1:169" s="27" customFormat="1" ht="13.5" customHeight="1">
      <c r="A54" s="530"/>
      <c r="B54" s="532"/>
      <c r="C54" s="532"/>
      <c r="D54" s="535"/>
      <c r="E54" s="538"/>
      <c r="F54" s="540"/>
      <c r="G54" s="372"/>
      <c r="H54" s="556"/>
      <c r="I54" s="556"/>
      <c r="J54" s="556"/>
      <c r="K54" s="556"/>
      <c r="L54" s="556"/>
      <c r="M54" s="585"/>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5"/>
      <c r="BE54" s="35"/>
      <c r="BF54" s="35"/>
      <c r="BG54" s="35"/>
      <c r="BH54" s="35"/>
      <c r="BI54" s="35"/>
      <c r="BJ54" s="35"/>
      <c r="BK54" s="35"/>
      <c r="BL54" s="35"/>
      <c r="BM54" s="35"/>
      <c r="BN54" s="35"/>
      <c r="BO54" s="35"/>
      <c r="BP54" s="35"/>
      <c r="BQ54" s="35"/>
      <c r="BR54" s="35"/>
      <c r="BS54" s="35"/>
      <c r="BT54" s="35"/>
      <c r="BU54" s="35"/>
      <c r="BV54" s="35"/>
      <c r="BW54" s="35"/>
      <c r="BX54" s="35"/>
      <c r="BY54" s="35"/>
      <c r="BZ54" s="35"/>
      <c r="CA54" s="35"/>
      <c r="CB54" s="35"/>
      <c r="CC54" s="35"/>
      <c r="CD54" s="35"/>
      <c r="CE54" s="35"/>
      <c r="CF54" s="35"/>
      <c r="CG54" s="35"/>
      <c r="CH54" s="35"/>
      <c r="CI54" s="35"/>
      <c r="CJ54" s="35"/>
      <c r="CK54" s="35"/>
      <c r="CL54" s="35"/>
      <c r="CM54" s="35"/>
      <c r="CN54" s="35"/>
      <c r="CO54" s="35"/>
      <c r="CP54" s="35"/>
      <c r="CQ54" s="35"/>
      <c r="CR54" s="35"/>
      <c r="CS54" s="35"/>
      <c r="CT54" s="35"/>
      <c r="CU54" s="35"/>
      <c r="CV54" s="35"/>
      <c r="CW54" s="35"/>
      <c r="CX54" s="35"/>
      <c r="CY54" s="35"/>
      <c r="CZ54" s="35"/>
      <c r="DA54" s="35"/>
      <c r="DB54" s="35"/>
      <c r="DC54" s="35"/>
      <c r="DD54" s="35"/>
      <c r="DE54" s="35"/>
      <c r="DF54" s="35"/>
      <c r="DG54" s="35"/>
      <c r="DH54" s="35"/>
      <c r="DI54" s="35"/>
      <c r="DJ54" s="35"/>
      <c r="DK54" s="35"/>
      <c r="DL54" s="35"/>
      <c r="DM54" s="35"/>
      <c r="DN54" s="35"/>
      <c r="DO54" s="35"/>
      <c r="DP54" s="35"/>
      <c r="DQ54" s="35"/>
      <c r="DR54" s="35"/>
      <c r="DS54" s="35"/>
      <c r="DT54" s="35"/>
      <c r="DU54" s="35"/>
      <c r="DV54" s="35"/>
      <c r="DW54" s="35"/>
      <c r="DX54" s="35"/>
      <c r="DY54" s="35"/>
      <c r="DZ54" s="35"/>
      <c r="EA54" s="35"/>
      <c r="EB54" s="35"/>
      <c r="EC54" s="35"/>
      <c r="ED54" s="35"/>
      <c r="EE54" s="35"/>
      <c r="EF54" s="35"/>
      <c r="EG54" s="35"/>
      <c r="EH54" s="35"/>
      <c r="EI54" s="35"/>
      <c r="EJ54" s="35"/>
      <c r="EK54" s="35"/>
      <c r="EL54" s="35"/>
      <c r="EM54" s="35"/>
      <c r="EN54" s="35"/>
      <c r="EO54" s="35"/>
      <c r="EP54" s="35"/>
      <c r="EQ54" s="35"/>
      <c r="ER54" s="35"/>
      <c r="ES54" s="35"/>
      <c r="ET54" s="35"/>
      <c r="EU54" s="35"/>
      <c r="EV54" s="35"/>
      <c r="EW54" s="35"/>
      <c r="EX54" s="35"/>
      <c r="EY54" s="35"/>
      <c r="EZ54" s="35"/>
      <c r="FA54" s="35"/>
      <c r="FB54" s="35"/>
      <c r="FC54" s="35"/>
      <c r="FD54" s="35"/>
      <c r="FE54" s="35"/>
      <c r="FF54" s="35"/>
      <c r="FG54" s="35"/>
      <c r="FH54" s="35"/>
      <c r="FI54" s="35"/>
      <c r="FJ54" s="35"/>
      <c r="FK54" s="35"/>
      <c r="FL54" s="35"/>
      <c r="FM54" s="35"/>
    </row>
    <row r="55" spans="1:169">
      <c r="A55" s="530"/>
      <c r="B55" s="532"/>
      <c r="C55" s="532"/>
      <c r="D55" s="535"/>
      <c r="E55" s="538"/>
      <c r="F55" s="540"/>
      <c r="G55" s="372"/>
      <c r="H55" s="556"/>
      <c r="I55" s="556"/>
      <c r="J55" s="556"/>
      <c r="K55" s="556"/>
      <c r="L55" s="556"/>
      <c r="M55" s="585"/>
      <c r="N55" s="35"/>
      <c r="O55" s="35"/>
    </row>
    <row r="56" spans="1:169">
      <c r="A56" s="530"/>
      <c r="B56" s="532"/>
      <c r="C56" s="532"/>
      <c r="D56" s="535"/>
      <c r="E56" s="538"/>
      <c r="F56" s="540"/>
      <c r="G56" s="372"/>
      <c r="H56" s="556"/>
      <c r="I56" s="556"/>
      <c r="J56" s="556"/>
      <c r="K56" s="556"/>
      <c r="L56" s="556"/>
      <c r="M56" s="585"/>
      <c r="N56" s="35"/>
      <c r="O56" s="35"/>
    </row>
    <row r="57" spans="1:169">
      <c r="A57" s="530"/>
      <c r="B57" s="532"/>
      <c r="C57" s="532"/>
      <c r="D57" s="535"/>
      <c r="E57" s="538"/>
      <c r="F57" s="540"/>
      <c r="G57" s="372"/>
      <c r="H57" s="556"/>
      <c r="I57" s="556"/>
      <c r="J57" s="556"/>
      <c r="K57" s="556"/>
      <c r="L57" s="556"/>
      <c r="M57" s="585"/>
      <c r="N57" s="35"/>
      <c r="O57" s="35"/>
    </row>
    <row r="58" spans="1:169">
      <c r="A58" s="530"/>
      <c r="B58" s="532"/>
      <c r="C58" s="532"/>
      <c r="D58" s="535"/>
      <c r="E58" s="538"/>
      <c r="F58" s="540"/>
      <c r="G58" s="372"/>
      <c r="H58" s="556"/>
      <c r="I58" s="556"/>
      <c r="J58" s="556"/>
      <c r="K58" s="556"/>
      <c r="L58" s="556"/>
      <c r="M58" s="585"/>
      <c r="N58" s="35"/>
      <c r="O58" s="35"/>
    </row>
    <row r="59" spans="1:169">
      <c r="A59" s="530"/>
      <c r="B59" s="532"/>
      <c r="C59" s="532"/>
      <c r="D59" s="535"/>
      <c r="E59" s="538"/>
      <c r="F59" s="540"/>
      <c r="G59" s="372"/>
      <c r="H59" s="556"/>
      <c r="I59" s="556"/>
      <c r="J59" s="556"/>
      <c r="K59" s="556"/>
      <c r="L59" s="556"/>
      <c r="M59" s="585"/>
      <c r="N59" s="35"/>
      <c r="O59" s="35"/>
    </row>
  </sheetData>
  <mergeCells count="82">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L10:L19"/>
    <mergeCell ref="M10:M19"/>
    <mergeCell ref="A9:G9"/>
    <mergeCell ref="A10:A19"/>
    <mergeCell ref="B10:B19"/>
    <mergeCell ref="C10:C19"/>
    <mergeCell ref="D10:D19"/>
    <mergeCell ref="E10:E19"/>
    <mergeCell ref="F10:F19"/>
    <mergeCell ref="G10:G19"/>
    <mergeCell ref="F20:F29"/>
    <mergeCell ref="H10:H19"/>
    <mergeCell ref="I10:I19"/>
    <mergeCell ref="J10:J19"/>
    <mergeCell ref="K10:K19"/>
    <mergeCell ref="A20:A29"/>
    <mergeCell ref="B20:B29"/>
    <mergeCell ref="C20:C29"/>
    <mergeCell ref="D20:D29"/>
    <mergeCell ref="E20:E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J30:J39"/>
    <mergeCell ref="K30:K39"/>
    <mergeCell ref="L30:L39"/>
    <mergeCell ref="M30:M39"/>
    <mergeCell ref="A40:A49"/>
    <mergeCell ref="B40:B49"/>
    <mergeCell ref="C40:C49"/>
    <mergeCell ref="D40:D49"/>
    <mergeCell ref="E40:E49"/>
    <mergeCell ref="F40:F49"/>
    <mergeCell ref="F50:F59"/>
    <mergeCell ref="G50:G59"/>
    <mergeCell ref="H50:H59"/>
    <mergeCell ref="I50:I59"/>
    <mergeCell ref="G40:G49"/>
    <mergeCell ref="H40:H49"/>
    <mergeCell ref="I40:I49"/>
    <mergeCell ref="A50:A59"/>
    <mergeCell ref="B50:B59"/>
    <mergeCell ref="C50:C59"/>
    <mergeCell ref="D50:D59"/>
    <mergeCell ref="E50:E59"/>
    <mergeCell ref="J50:J59"/>
    <mergeCell ref="K50:K59"/>
    <mergeCell ref="L50:L59"/>
    <mergeCell ref="M50:M59"/>
    <mergeCell ref="M40:M49"/>
    <mergeCell ref="J40:J49"/>
    <mergeCell ref="K40:K49"/>
    <mergeCell ref="L40:L49"/>
  </mergeCells>
  <conditionalFormatting sqref="A7:B7">
    <cfRule type="containsText" dxfId="95" priority="119" operator="containsText" text="3- Moderado">
      <formula>NOT(ISERROR(SEARCH("3- Moderado",A7)))</formula>
    </cfRule>
    <cfRule type="containsText" dxfId="94" priority="120" operator="containsText" text="6- Moderado">
      <formula>NOT(ISERROR(SEARCH("6- Moderado",A7)))</formula>
    </cfRule>
    <cfRule type="containsText" dxfId="93" priority="121" operator="containsText" text="4- Moderado">
      <formula>NOT(ISERROR(SEARCH("4- Moderado",A7)))</formula>
    </cfRule>
    <cfRule type="containsText" dxfId="92" priority="122" operator="containsText" text="3- Bajo">
      <formula>NOT(ISERROR(SEARCH("3- Bajo",A7)))</formula>
    </cfRule>
    <cfRule type="containsText" dxfId="91" priority="123" operator="containsText" text="4- Bajo">
      <formula>NOT(ISERROR(SEARCH("4- Bajo",A7)))</formula>
    </cfRule>
    <cfRule type="containsText" dxfId="90" priority="124" operator="containsText" text="1- Bajo">
      <formula>NOT(ISERROR(SEARCH("1- Bajo",A7)))</formula>
    </cfRule>
  </conditionalFormatting>
  <conditionalFormatting sqref="A10:E10 A20:E20 A30:E30 A40:E40 A50:E50">
    <cfRule type="containsText" dxfId="89" priority="113" operator="containsText" text="3- Moderado">
      <formula>NOT(ISERROR(SEARCH("3- Moderado",A10)))</formula>
    </cfRule>
    <cfRule type="containsText" dxfId="88" priority="114" operator="containsText" text="6- Moderado">
      <formula>NOT(ISERROR(SEARCH("6- Moderado",A10)))</formula>
    </cfRule>
    <cfRule type="containsText" dxfId="87" priority="115" operator="containsText" text="4- Moderado">
      <formula>NOT(ISERROR(SEARCH("4- Moderado",A10)))</formula>
    </cfRule>
    <cfRule type="containsText" dxfId="86" priority="116" operator="containsText" text="3- Bajo">
      <formula>NOT(ISERROR(SEARCH("3- Bajo",A10)))</formula>
    </cfRule>
    <cfRule type="containsText" dxfId="85" priority="117" operator="containsText" text="4- Bajo">
      <formula>NOT(ISERROR(SEARCH("4- Bajo",A10)))</formula>
    </cfRule>
    <cfRule type="containsText" dxfId="84" priority="118" operator="containsText" text="1- Bajo">
      <formula>NOT(ISERROR(SEARCH("1- Bajo",A10)))</formula>
    </cfRule>
  </conditionalFormatting>
  <conditionalFormatting sqref="C8:F8">
    <cfRule type="containsText" dxfId="83" priority="85" operator="containsText" text="3- Moderado">
      <formula>NOT(ISERROR(SEARCH("3- Moderado",C8)))</formula>
    </cfRule>
    <cfRule type="containsText" dxfId="82" priority="86" operator="containsText" text="6- Moderado">
      <formula>NOT(ISERROR(SEARCH("6- Moderado",C8)))</formula>
    </cfRule>
    <cfRule type="containsText" dxfId="81" priority="87" operator="containsText" text="4- Moderado">
      <formula>NOT(ISERROR(SEARCH("4- Moderado",C8)))</formula>
    </cfRule>
    <cfRule type="containsText" dxfId="80" priority="88" operator="containsText" text="3- Bajo">
      <formula>NOT(ISERROR(SEARCH("3- Bajo",C8)))</formula>
    </cfRule>
    <cfRule type="containsText" dxfId="79" priority="89" operator="containsText" text="4- Bajo">
      <formula>NOT(ISERROR(SEARCH("4- Bajo",C8)))</formula>
    </cfRule>
    <cfRule type="containsText" dxfId="78" priority="90" operator="containsText" text="1- Bajo">
      <formula>NOT(ISERROR(SEARCH("1- Bajo",C8)))</formula>
    </cfRule>
  </conditionalFormatting>
  <conditionalFormatting sqref="D10:D59">
    <cfRule type="containsText" dxfId="77" priority="5" operator="containsText" text="Muy Alta">
      <formula>NOT(ISERROR(SEARCH("Muy Alta",D10)))</formula>
    </cfRule>
    <cfRule type="containsText" dxfId="76" priority="6" operator="containsText" text="Alta">
      <formula>NOT(ISERROR(SEARCH("Alta",D10)))</formula>
    </cfRule>
    <cfRule type="containsText" dxfId="75" priority="7" operator="containsText" text="Baja">
      <formula>NOT(ISERROR(SEARCH("Baja",D10)))</formula>
    </cfRule>
    <cfRule type="containsText" dxfId="74" priority="8" operator="containsText" text="Muy Baja">
      <formula>NOT(ISERROR(SEARCH("Muy Baja",D10)))</formula>
    </cfRule>
    <cfRule type="containsText" dxfId="73" priority="10" operator="containsText" text="Media">
      <formula>NOT(ISERROR(SEARCH("Media",D10)))</formula>
    </cfRule>
  </conditionalFormatting>
  <conditionalFormatting sqref="E10:E59">
    <cfRule type="containsText" dxfId="72" priority="1" operator="containsText" text="Catastrófico">
      <formula>NOT(ISERROR(SEARCH("Catastrófico",E10)))</formula>
    </cfRule>
    <cfRule type="containsText" dxfId="71" priority="2" operator="containsText" text="Mayor">
      <formula>NOT(ISERROR(SEARCH("Mayor",E10)))</formula>
    </cfRule>
    <cfRule type="containsText" dxfId="70" priority="3" operator="containsText" text="Menor">
      <formula>NOT(ISERROR(SEARCH("Menor",E10)))</formula>
    </cfRule>
    <cfRule type="containsText" dxfId="69" priority="4" operator="containsText" text="Leve">
      <formula>NOT(ISERROR(SEARCH("Leve",E10)))</formula>
    </cfRule>
  </conditionalFormatting>
  <conditionalFormatting sqref="E10:F59">
    <cfRule type="containsText" dxfId="68" priority="9" operator="containsText" text="Moderado">
      <formula>NOT(ISERROR(SEARCH("Moderado",E10)))</formula>
    </cfRule>
  </conditionalFormatting>
  <conditionalFormatting sqref="F10:F59">
    <cfRule type="colorScale" priority="130">
      <colorScale>
        <cfvo type="min"/>
        <cfvo type="max"/>
        <color rgb="FFFF7128"/>
        <color rgb="FFFFEF9C"/>
      </colorScale>
    </cfRule>
  </conditionalFormatting>
  <conditionalFormatting sqref="F10:F59">
    <cfRule type="containsText" dxfId="67" priority="24" operator="containsText" text="Bajo">
      <formula>NOT(ISERROR(SEARCH("Bajo",F10)))</formula>
    </cfRule>
    <cfRule type="containsText" dxfId="66" priority="25" operator="containsText" text="Moderado">
      <formula>NOT(ISERROR(SEARCH("Moderado",F10)))</formula>
    </cfRule>
    <cfRule type="containsText" dxfId="65" priority="26" operator="containsText" text="Alto">
      <formula>NOT(ISERROR(SEARCH("Alto",F10)))</formula>
    </cfRule>
    <cfRule type="containsText" dxfId="64" priority="27" operator="containsText" text="Extremo">
      <formula>NOT(ISERROR(SEARCH("Extremo",F10)))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59"/>
  <sheetViews>
    <sheetView showGridLines="0" zoomScale="70" zoomScaleNormal="70" workbookViewId="0">
      <selection activeCell="H40" sqref="H40:H4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1" customWidth="1"/>
    <col min="5" max="5" width="18.5703125" style="28" customWidth="1"/>
    <col min="6" max="6" width="18.28515625" style="28"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0" customFormat="1" ht="16.5" customHeight="1">
      <c r="A1" s="566"/>
      <c r="B1" s="567"/>
      <c r="C1" s="570"/>
      <c r="D1" s="570"/>
      <c r="E1" s="570"/>
      <c r="F1" s="570"/>
      <c r="G1" s="570"/>
      <c r="H1" s="570"/>
      <c r="I1" s="570"/>
      <c r="J1" s="571"/>
      <c r="K1" s="565"/>
      <c r="L1" s="565"/>
      <c r="M1" s="565"/>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row>
    <row r="2" spans="1:271" s="20" customFormat="1" ht="39.75" customHeight="1">
      <c r="A2" s="568"/>
      <c r="B2" s="569"/>
      <c r="C2" s="572"/>
      <c r="D2" s="572"/>
      <c r="E2" s="572"/>
      <c r="F2" s="572"/>
      <c r="G2" s="572"/>
      <c r="H2" s="572"/>
      <c r="I2" s="572"/>
      <c r="J2" s="573"/>
      <c r="K2" s="565"/>
      <c r="L2" s="565"/>
      <c r="M2" s="565"/>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row>
    <row r="3" spans="1:271" s="20" customFormat="1" ht="3" customHeight="1">
      <c r="A3" s="1"/>
      <c r="B3" s="1"/>
      <c r="C3" s="572"/>
      <c r="D3" s="572"/>
      <c r="E3" s="572"/>
      <c r="F3" s="572"/>
      <c r="G3" s="572"/>
      <c r="H3" s="572"/>
      <c r="I3" s="572"/>
      <c r="J3" s="573"/>
      <c r="K3" s="565"/>
      <c r="L3" s="565"/>
      <c r="M3" s="565"/>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row>
    <row r="4" spans="1:271" s="20" customFormat="1" ht="40.9" customHeight="1">
      <c r="A4" s="413" t="s">
        <v>267</v>
      </c>
      <c r="B4" s="413"/>
      <c r="C4" s="442" t="s">
        <v>5</v>
      </c>
      <c r="D4" s="442"/>
      <c r="E4" s="442"/>
      <c r="F4" s="442"/>
      <c r="G4" s="442"/>
      <c r="H4" s="442"/>
      <c r="I4" s="442"/>
      <c r="J4" s="442"/>
      <c r="K4" s="442"/>
      <c r="L4" s="442"/>
      <c r="M4" s="442"/>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row>
    <row r="5" spans="1:271" s="20" customFormat="1" ht="61.9" customHeight="1">
      <c r="A5" s="413" t="s">
        <v>268</v>
      </c>
      <c r="B5" s="413"/>
      <c r="C5" s="418" t="s">
        <v>269</v>
      </c>
      <c r="D5" s="418"/>
      <c r="E5" s="418"/>
      <c r="F5" s="418"/>
      <c r="G5" s="418"/>
      <c r="H5" s="418"/>
      <c r="I5" s="418"/>
      <c r="J5" s="418"/>
      <c r="K5" s="418"/>
      <c r="L5" s="418"/>
      <c r="M5" s="418"/>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row>
    <row r="6" spans="1:271" s="20" customFormat="1" ht="40.9" customHeight="1" thickBot="1">
      <c r="A6" s="413" t="s">
        <v>270</v>
      </c>
      <c r="B6" s="413"/>
      <c r="C6" s="562" t="s">
        <v>271</v>
      </c>
      <c r="D6" s="563"/>
      <c r="E6" s="563"/>
      <c r="F6" s="563"/>
      <c r="G6" s="563"/>
      <c r="H6" s="563"/>
      <c r="I6" s="563"/>
      <c r="J6" s="563"/>
      <c r="K6" s="563"/>
      <c r="L6" s="563"/>
      <c r="M6" s="564"/>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row>
    <row r="7" spans="1:271" s="24" customFormat="1" ht="40.5" customHeight="1" thickTop="1" thickBot="1">
      <c r="A7" s="557" t="s">
        <v>472</v>
      </c>
      <c r="B7" s="558"/>
      <c r="C7" s="559"/>
      <c r="D7" s="560" t="s">
        <v>473</v>
      </c>
      <c r="E7" s="560"/>
      <c r="F7" s="560"/>
      <c r="G7" s="561" t="s">
        <v>474</v>
      </c>
      <c r="H7" s="548" t="s">
        <v>475</v>
      </c>
      <c r="I7" s="550" t="s">
        <v>476</v>
      </c>
      <c r="J7" s="551"/>
      <c r="K7" s="550" t="s">
        <v>477</v>
      </c>
      <c r="L7" s="551"/>
      <c r="M7" s="552" t="s">
        <v>478</v>
      </c>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108" customHeight="1" thickTop="1" thickBot="1">
      <c r="A8" s="36" t="s">
        <v>40</v>
      </c>
      <c r="B8" s="36" t="s">
        <v>209</v>
      </c>
      <c r="C8" s="36" t="s">
        <v>211</v>
      </c>
      <c r="D8" s="29" t="s">
        <v>221</v>
      </c>
      <c r="E8" s="29" t="s">
        <v>479</v>
      </c>
      <c r="F8" s="29" t="s">
        <v>480</v>
      </c>
      <c r="G8" s="561"/>
      <c r="H8" s="549"/>
      <c r="I8" s="30" t="s">
        <v>481</v>
      </c>
      <c r="J8" s="30" t="s">
        <v>482</v>
      </c>
      <c r="K8" s="30" t="s">
        <v>483</v>
      </c>
      <c r="L8" s="30" t="s">
        <v>484</v>
      </c>
      <c r="M8" s="552"/>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21.75" customHeight="1" thickTop="1" thickBot="1">
      <c r="A9" s="574"/>
      <c r="B9" s="575"/>
      <c r="C9" s="575"/>
      <c r="D9" s="575"/>
      <c r="E9" s="575"/>
      <c r="F9" s="575"/>
      <c r="G9" s="575"/>
      <c r="H9" s="31"/>
      <c r="I9" s="31"/>
      <c r="J9" s="31"/>
      <c r="K9" s="31"/>
      <c r="L9" s="31"/>
      <c r="M9" s="31"/>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7" customFormat="1" ht="15" customHeight="1">
      <c r="A10" s="576">
        <f>'7- Mapa Final'!A10</f>
        <v>1</v>
      </c>
      <c r="B10" s="577" t="str">
        <f>'7- Mapa Final'!B10</f>
        <v>Posibilidad de incumplimiento de actividades programadas en el plan de formación local</v>
      </c>
      <c r="C10" s="577" t="str">
        <f>'7- Mapa Final'!C10</f>
        <v>Posibilidad de afectacion en la prestacion del servicio por la falta de planeación o de logistica de las capacitaciones programadas</v>
      </c>
      <c r="D10" s="581" t="str">
        <f>'7- Mapa Final'!J10</f>
        <v>Media - 3</v>
      </c>
      <c r="E10" s="582" t="str">
        <f>'7- Mapa Final'!K10</f>
        <v>Menor - 2</v>
      </c>
      <c r="F10" s="580" t="str">
        <f>'7- Mapa Final'!M10</f>
        <v>Moderado - 6</v>
      </c>
      <c r="G10" s="371" t="s">
        <v>485</v>
      </c>
      <c r="H10" s="586"/>
      <c r="I10" s="586"/>
      <c r="J10" s="586"/>
      <c r="K10" s="586"/>
      <c r="L10" s="586"/>
      <c r="M10" s="587"/>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row>
    <row r="11" spans="1:271" s="27" customFormat="1" ht="13.5" customHeight="1">
      <c r="A11" s="530"/>
      <c r="B11" s="532"/>
      <c r="C11" s="532"/>
      <c r="D11" s="535"/>
      <c r="E11" s="538"/>
      <c r="F11" s="540"/>
      <c r="G11" s="372"/>
      <c r="H11" s="556"/>
      <c r="I11" s="556"/>
      <c r="J11" s="556"/>
      <c r="K11" s="556"/>
      <c r="L11" s="556"/>
      <c r="M11" s="585"/>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row>
    <row r="12" spans="1:271" s="27" customFormat="1" ht="13.5" customHeight="1">
      <c r="A12" s="530"/>
      <c r="B12" s="532"/>
      <c r="C12" s="532"/>
      <c r="D12" s="535"/>
      <c r="E12" s="538"/>
      <c r="F12" s="540"/>
      <c r="G12" s="372"/>
      <c r="H12" s="556"/>
      <c r="I12" s="556"/>
      <c r="J12" s="556"/>
      <c r="K12" s="556"/>
      <c r="L12" s="556"/>
      <c r="M12" s="58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row>
    <row r="13" spans="1:271" s="27" customFormat="1" ht="13.5" customHeight="1">
      <c r="A13" s="530"/>
      <c r="B13" s="532"/>
      <c r="C13" s="532"/>
      <c r="D13" s="535"/>
      <c r="E13" s="538"/>
      <c r="F13" s="540"/>
      <c r="G13" s="372"/>
      <c r="H13" s="556"/>
      <c r="I13" s="556"/>
      <c r="J13" s="556"/>
      <c r="K13" s="556"/>
      <c r="L13" s="556"/>
      <c r="M13" s="58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row>
    <row r="14" spans="1:271" s="27" customFormat="1" ht="13.5" customHeight="1">
      <c r="A14" s="530"/>
      <c r="B14" s="532"/>
      <c r="C14" s="532"/>
      <c r="D14" s="535"/>
      <c r="E14" s="538"/>
      <c r="F14" s="540"/>
      <c r="G14" s="372"/>
      <c r="H14" s="556"/>
      <c r="I14" s="556"/>
      <c r="J14" s="556"/>
      <c r="K14" s="556"/>
      <c r="L14" s="556"/>
      <c r="M14" s="585"/>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row>
    <row r="15" spans="1:271" s="27" customFormat="1" ht="13.5" customHeight="1">
      <c r="A15" s="530"/>
      <c r="B15" s="532"/>
      <c r="C15" s="532"/>
      <c r="D15" s="535"/>
      <c r="E15" s="538"/>
      <c r="F15" s="540"/>
      <c r="G15" s="372"/>
      <c r="H15" s="556"/>
      <c r="I15" s="556"/>
      <c r="J15" s="556"/>
      <c r="K15" s="556"/>
      <c r="L15" s="556"/>
      <c r="M15" s="58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row>
    <row r="16" spans="1:271" s="27" customFormat="1" ht="13.5" customHeight="1">
      <c r="A16" s="530"/>
      <c r="B16" s="532"/>
      <c r="C16" s="532"/>
      <c r="D16" s="535"/>
      <c r="E16" s="538"/>
      <c r="F16" s="540"/>
      <c r="G16" s="372"/>
      <c r="H16" s="556"/>
      <c r="I16" s="556"/>
      <c r="J16" s="556"/>
      <c r="K16" s="556"/>
      <c r="L16" s="556"/>
      <c r="M16" s="58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row>
    <row r="17" spans="1:169" s="27" customFormat="1" ht="13.5" customHeight="1">
      <c r="A17" s="530"/>
      <c r="B17" s="532"/>
      <c r="C17" s="532"/>
      <c r="D17" s="535"/>
      <c r="E17" s="538"/>
      <c r="F17" s="540"/>
      <c r="G17" s="372"/>
      <c r="H17" s="556"/>
      <c r="I17" s="556"/>
      <c r="J17" s="556"/>
      <c r="K17" s="556"/>
      <c r="L17" s="556"/>
      <c r="M17" s="58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row>
    <row r="18" spans="1:169" s="27" customFormat="1" ht="13.5" customHeight="1">
      <c r="A18" s="530"/>
      <c r="B18" s="532"/>
      <c r="C18" s="532"/>
      <c r="D18" s="535"/>
      <c r="E18" s="538"/>
      <c r="F18" s="540"/>
      <c r="G18" s="372"/>
      <c r="H18" s="556"/>
      <c r="I18" s="556"/>
      <c r="J18" s="556"/>
      <c r="K18" s="556"/>
      <c r="L18" s="556"/>
      <c r="M18" s="585"/>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row>
    <row r="19" spans="1:169" s="27" customFormat="1" ht="21.75" customHeight="1">
      <c r="A19" s="530"/>
      <c r="B19" s="532"/>
      <c r="C19" s="532"/>
      <c r="D19" s="535"/>
      <c r="E19" s="538"/>
      <c r="F19" s="540"/>
      <c r="G19" s="372"/>
      <c r="H19" s="556"/>
      <c r="I19" s="556"/>
      <c r="J19" s="556"/>
      <c r="K19" s="556"/>
      <c r="L19" s="556"/>
      <c r="M19" s="58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row>
    <row r="20" spans="1:169" s="27" customFormat="1" ht="12.75">
      <c r="A20" s="530">
        <f>'7- Mapa Final'!A20</f>
        <v>2</v>
      </c>
      <c r="B20" s="532">
        <f>'7- Mapa Final'!B20</f>
        <v>0</v>
      </c>
      <c r="C20" s="532">
        <f>'7- Mapa Final'!C20</f>
        <v>0</v>
      </c>
      <c r="D20" s="534" t="str">
        <f>'7- Mapa Final'!J20</f>
        <v>Muy Baja - 1</v>
      </c>
      <c r="E20" s="537" t="str">
        <f>'7- Mapa Final'!K20</f>
        <v>Catastrófico - 5</v>
      </c>
      <c r="F20" s="540" t="str">
        <f>'7- Mapa Final'!M20</f>
        <v>Extremo - 5</v>
      </c>
      <c r="G20" s="372" t="s">
        <v>487</v>
      </c>
      <c r="H20" s="556"/>
      <c r="I20" s="556"/>
      <c r="J20" s="556"/>
      <c r="K20" s="556"/>
      <c r="L20" s="556"/>
      <c r="M20" s="585"/>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row>
    <row r="21" spans="1:169" s="27" customFormat="1" ht="12.75" customHeight="1">
      <c r="A21" s="530"/>
      <c r="B21" s="532"/>
      <c r="C21" s="532"/>
      <c r="D21" s="535"/>
      <c r="E21" s="538"/>
      <c r="F21" s="540"/>
      <c r="G21" s="372"/>
      <c r="H21" s="556"/>
      <c r="I21" s="556"/>
      <c r="J21" s="556"/>
      <c r="K21" s="556"/>
      <c r="L21" s="556"/>
      <c r="M21" s="58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row>
    <row r="22" spans="1:169" s="27" customFormat="1" ht="12.75" customHeight="1">
      <c r="A22" s="530"/>
      <c r="B22" s="532"/>
      <c r="C22" s="532"/>
      <c r="D22" s="535"/>
      <c r="E22" s="538"/>
      <c r="F22" s="540"/>
      <c r="G22" s="372"/>
      <c r="H22" s="556"/>
      <c r="I22" s="556"/>
      <c r="J22" s="556"/>
      <c r="K22" s="556"/>
      <c r="L22" s="556"/>
      <c r="M22" s="58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row>
    <row r="23" spans="1:169" s="27" customFormat="1" ht="12.75" customHeight="1">
      <c r="A23" s="530"/>
      <c r="B23" s="532"/>
      <c r="C23" s="532"/>
      <c r="D23" s="535"/>
      <c r="E23" s="538"/>
      <c r="F23" s="540"/>
      <c r="G23" s="372"/>
      <c r="H23" s="556"/>
      <c r="I23" s="556"/>
      <c r="J23" s="556"/>
      <c r="K23" s="556"/>
      <c r="L23" s="556"/>
      <c r="M23" s="585"/>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row>
    <row r="24" spans="1:169" s="27" customFormat="1" ht="13.5" customHeight="1">
      <c r="A24" s="530"/>
      <c r="B24" s="532"/>
      <c r="C24" s="532"/>
      <c r="D24" s="535"/>
      <c r="E24" s="538"/>
      <c r="F24" s="540"/>
      <c r="G24" s="372"/>
      <c r="H24" s="556"/>
      <c r="I24" s="556"/>
      <c r="J24" s="556"/>
      <c r="K24" s="556"/>
      <c r="L24" s="556"/>
      <c r="M24" s="585"/>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row>
    <row r="25" spans="1:169">
      <c r="A25" s="530"/>
      <c r="B25" s="532"/>
      <c r="C25" s="532"/>
      <c r="D25" s="535"/>
      <c r="E25" s="538"/>
      <c r="F25" s="540"/>
      <c r="G25" s="372"/>
      <c r="H25" s="556"/>
      <c r="I25" s="556"/>
      <c r="J25" s="556"/>
      <c r="K25" s="556"/>
      <c r="L25" s="556"/>
      <c r="M25" s="585"/>
      <c r="N25" s="35"/>
      <c r="O25" s="35"/>
    </row>
    <row r="26" spans="1:169">
      <c r="A26" s="530"/>
      <c r="B26" s="532"/>
      <c r="C26" s="532"/>
      <c r="D26" s="535"/>
      <c r="E26" s="538"/>
      <c r="F26" s="540"/>
      <c r="G26" s="372"/>
      <c r="H26" s="556"/>
      <c r="I26" s="556"/>
      <c r="J26" s="556"/>
      <c r="K26" s="556"/>
      <c r="L26" s="556"/>
      <c r="M26" s="585"/>
      <c r="N26" s="35"/>
      <c r="O26" s="35"/>
    </row>
    <row r="27" spans="1:169">
      <c r="A27" s="530"/>
      <c r="B27" s="532"/>
      <c r="C27" s="532"/>
      <c r="D27" s="535"/>
      <c r="E27" s="538"/>
      <c r="F27" s="540"/>
      <c r="G27" s="372"/>
      <c r="H27" s="556"/>
      <c r="I27" s="556"/>
      <c r="J27" s="556"/>
      <c r="K27" s="556"/>
      <c r="L27" s="556"/>
      <c r="M27" s="585"/>
      <c r="N27" s="35"/>
      <c r="O27" s="35"/>
    </row>
    <row r="28" spans="1:169">
      <c r="A28" s="530"/>
      <c r="B28" s="532"/>
      <c r="C28" s="532"/>
      <c r="D28" s="535"/>
      <c r="E28" s="538"/>
      <c r="F28" s="540"/>
      <c r="G28" s="372"/>
      <c r="H28" s="556"/>
      <c r="I28" s="556"/>
      <c r="J28" s="556"/>
      <c r="K28" s="556"/>
      <c r="L28" s="556"/>
      <c r="M28" s="585"/>
      <c r="N28" s="35"/>
      <c r="O28" s="35"/>
    </row>
    <row r="29" spans="1:169">
      <c r="A29" s="530"/>
      <c r="B29" s="532"/>
      <c r="C29" s="532"/>
      <c r="D29" s="535"/>
      <c r="E29" s="538"/>
      <c r="F29" s="540"/>
      <c r="G29" s="372"/>
      <c r="H29" s="556"/>
      <c r="I29" s="556"/>
      <c r="J29" s="556"/>
      <c r="K29" s="556"/>
      <c r="L29" s="556"/>
      <c r="M29" s="585"/>
      <c r="N29" s="35"/>
      <c r="O29" s="35"/>
    </row>
    <row r="30" spans="1:169" s="27" customFormat="1" ht="12.75" customHeight="1">
      <c r="A30" s="530">
        <f>'7- Mapa Final'!A30</f>
        <v>3</v>
      </c>
      <c r="B30" s="532" t="str">
        <f>'7- Mapa Final'!B30</f>
        <v xml:space="preserve">Recibir dádivas o beneficios a nombre propio o de terceros para seleccionar  o, rechazar aspirantes   sin el lleno de requisitos legales o asignar puntajes erróneos </v>
      </c>
      <c r="C30" s="532" t="str">
        <f>'7- Mapa Final'!C30</f>
        <v>Se efectúan concursos  y comunican resultados de los procesos en los cuales se seleccionan aspirantes que no cumplen con los requisitos , o se rechazan aspirantes que cumplen o se entregan puntajes con información  que no coincide con los resultados obtenidos.</v>
      </c>
      <c r="D30" s="534" t="str">
        <f>'7- Mapa Final'!J30</f>
        <v>Muy Baja - 1</v>
      </c>
      <c r="E30" s="537" t="str">
        <f>'7- Mapa Final'!K30</f>
        <v>Leve - 1</v>
      </c>
      <c r="F30" s="540" t="str">
        <f>'7- Mapa Final'!M30</f>
        <v>Bajo - 1</v>
      </c>
      <c r="G30" s="372" t="s">
        <v>487</v>
      </c>
      <c r="H30" s="556"/>
      <c r="I30" s="556"/>
      <c r="J30" s="556"/>
      <c r="K30" s="556"/>
      <c r="L30" s="556"/>
      <c r="M30" s="58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c r="DY30" s="35"/>
      <c r="DZ30" s="35"/>
      <c r="EA30" s="35"/>
      <c r="EB30" s="35"/>
      <c r="EC30" s="35"/>
      <c r="ED30" s="35"/>
      <c r="EE30" s="35"/>
      <c r="EF30" s="35"/>
      <c r="EG30" s="35"/>
      <c r="EH30" s="35"/>
      <c r="EI30" s="35"/>
      <c r="EJ30" s="35"/>
      <c r="EK30" s="35"/>
      <c r="EL30" s="35"/>
      <c r="EM30" s="35"/>
      <c r="EN30" s="35"/>
      <c r="EO30" s="35"/>
      <c r="EP30" s="35"/>
      <c r="EQ30" s="35"/>
      <c r="ER30" s="35"/>
      <c r="ES30" s="35"/>
      <c r="ET30" s="35"/>
      <c r="EU30" s="35"/>
      <c r="EV30" s="35"/>
      <c r="EW30" s="35"/>
      <c r="EX30" s="35"/>
      <c r="EY30" s="35"/>
      <c r="EZ30" s="35"/>
      <c r="FA30" s="35"/>
      <c r="FB30" s="35"/>
      <c r="FC30" s="35"/>
      <c r="FD30" s="35"/>
      <c r="FE30" s="35"/>
      <c r="FF30" s="35"/>
      <c r="FG30" s="35"/>
      <c r="FH30" s="35"/>
      <c r="FI30" s="35"/>
      <c r="FJ30" s="35"/>
      <c r="FK30" s="35"/>
      <c r="FL30" s="35"/>
      <c r="FM30" s="35"/>
    </row>
    <row r="31" spans="1:169" s="27" customFormat="1" ht="12.75" customHeight="1">
      <c r="A31" s="530"/>
      <c r="B31" s="532"/>
      <c r="C31" s="532"/>
      <c r="D31" s="535"/>
      <c r="E31" s="538"/>
      <c r="F31" s="540"/>
      <c r="G31" s="372"/>
      <c r="H31" s="556"/>
      <c r="I31" s="556"/>
      <c r="J31" s="556"/>
      <c r="K31" s="556"/>
      <c r="L31" s="556"/>
      <c r="M31" s="58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c r="DJ31" s="35"/>
      <c r="DK31" s="35"/>
      <c r="DL31" s="35"/>
      <c r="DM31" s="35"/>
      <c r="DN31" s="35"/>
      <c r="DO31" s="35"/>
      <c r="DP31" s="35"/>
      <c r="DQ31" s="35"/>
      <c r="DR31" s="35"/>
      <c r="DS31" s="35"/>
      <c r="DT31" s="35"/>
      <c r="DU31" s="35"/>
      <c r="DV31" s="35"/>
      <c r="DW31" s="35"/>
      <c r="DX31" s="35"/>
      <c r="DY31" s="35"/>
      <c r="DZ31" s="35"/>
      <c r="EA31" s="35"/>
      <c r="EB31" s="35"/>
      <c r="EC31" s="35"/>
      <c r="ED31" s="35"/>
      <c r="EE31" s="35"/>
      <c r="EF31" s="35"/>
      <c r="EG31" s="35"/>
      <c r="EH31" s="35"/>
      <c r="EI31" s="35"/>
      <c r="EJ31" s="35"/>
      <c r="EK31" s="35"/>
      <c r="EL31" s="35"/>
      <c r="EM31" s="35"/>
      <c r="EN31" s="35"/>
      <c r="EO31" s="35"/>
      <c r="EP31" s="35"/>
      <c r="EQ31" s="35"/>
      <c r="ER31" s="35"/>
      <c r="ES31" s="35"/>
      <c r="ET31" s="35"/>
      <c r="EU31" s="35"/>
      <c r="EV31" s="35"/>
      <c r="EW31" s="35"/>
      <c r="EX31" s="35"/>
      <c r="EY31" s="35"/>
      <c r="EZ31" s="35"/>
      <c r="FA31" s="35"/>
      <c r="FB31" s="35"/>
      <c r="FC31" s="35"/>
      <c r="FD31" s="35"/>
      <c r="FE31" s="35"/>
      <c r="FF31" s="35"/>
      <c r="FG31" s="35"/>
      <c r="FH31" s="35"/>
      <c r="FI31" s="35"/>
      <c r="FJ31" s="35"/>
      <c r="FK31" s="35"/>
      <c r="FL31" s="35"/>
      <c r="FM31" s="35"/>
    </row>
    <row r="32" spans="1:169" s="27" customFormat="1" ht="12.75" customHeight="1">
      <c r="A32" s="530"/>
      <c r="B32" s="532"/>
      <c r="C32" s="532"/>
      <c r="D32" s="535"/>
      <c r="E32" s="538"/>
      <c r="F32" s="540"/>
      <c r="G32" s="372"/>
      <c r="H32" s="556"/>
      <c r="I32" s="556"/>
      <c r="J32" s="556"/>
      <c r="K32" s="556"/>
      <c r="L32" s="556"/>
      <c r="M32" s="585"/>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c r="BM32" s="35"/>
      <c r="BN32" s="35"/>
      <c r="BO32" s="35"/>
      <c r="BP32" s="35"/>
      <c r="BQ32" s="35"/>
      <c r="BR32" s="35"/>
      <c r="BS32" s="35"/>
      <c r="BT32" s="35"/>
      <c r="BU32" s="35"/>
      <c r="BV32" s="35"/>
      <c r="BW32" s="35"/>
      <c r="BX32" s="35"/>
      <c r="BY32" s="35"/>
      <c r="BZ32" s="35"/>
      <c r="CA32" s="35"/>
      <c r="CB32" s="35"/>
      <c r="CC32" s="35"/>
      <c r="CD32" s="35"/>
      <c r="CE32" s="35"/>
      <c r="CF32" s="35"/>
      <c r="CG32" s="35"/>
      <c r="CH32" s="35"/>
      <c r="CI32" s="35"/>
      <c r="CJ32" s="35"/>
      <c r="CK32" s="35"/>
      <c r="CL32" s="35"/>
      <c r="CM32" s="35"/>
      <c r="CN32" s="35"/>
      <c r="CO32" s="35"/>
      <c r="CP32" s="35"/>
      <c r="CQ32" s="35"/>
      <c r="CR32" s="35"/>
      <c r="CS32" s="35"/>
      <c r="CT32" s="35"/>
      <c r="CU32" s="35"/>
      <c r="CV32" s="35"/>
      <c r="CW32" s="35"/>
      <c r="CX32" s="35"/>
      <c r="CY32" s="35"/>
      <c r="CZ32" s="35"/>
      <c r="DA32" s="35"/>
      <c r="DB32" s="35"/>
      <c r="DC32" s="35"/>
      <c r="DD32" s="35"/>
      <c r="DE32" s="35"/>
      <c r="DF32" s="35"/>
      <c r="DG32" s="35"/>
      <c r="DH32" s="35"/>
      <c r="DI32" s="35"/>
      <c r="DJ32" s="35"/>
      <c r="DK32" s="35"/>
      <c r="DL32" s="35"/>
      <c r="DM32" s="35"/>
      <c r="DN32" s="35"/>
      <c r="DO32" s="35"/>
      <c r="DP32" s="35"/>
      <c r="DQ32" s="35"/>
      <c r="DR32" s="35"/>
      <c r="DS32" s="35"/>
      <c r="DT32" s="35"/>
      <c r="DU32" s="35"/>
      <c r="DV32" s="35"/>
      <c r="DW32" s="35"/>
      <c r="DX32" s="35"/>
      <c r="DY32" s="35"/>
      <c r="DZ32" s="35"/>
      <c r="EA32" s="35"/>
      <c r="EB32" s="35"/>
      <c r="EC32" s="35"/>
      <c r="ED32" s="35"/>
      <c r="EE32" s="35"/>
      <c r="EF32" s="35"/>
      <c r="EG32" s="35"/>
      <c r="EH32" s="35"/>
      <c r="EI32" s="35"/>
      <c r="EJ32" s="35"/>
      <c r="EK32" s="35"/>
      <c r="EL32" s="35"/>
      <c r="EM32" s="35"/>
      <c r="EN32" s="35"/>
      <c r="EO32" s="35"/>
      <c r="EP32" s="35"/>
      <c r="EQ32" s="35"/>
      <c r="ER32" s="35"/>
      <c r="ES32" s="35"/>
      <c r="ET32" s="35"/>
      <c r="EU32" s="35"/>
      <c r="EV32" s="35"/>
      <c r="EW32" s="35"/>
      <c r="EX32" s="35"/>
      <c r="EY32" s="35"/>
      <c r="EZ32" s="35"/>
      <c r="FA32" s="35"/>
      <c r="FB32" s="35"/>
      <c r="FC32" s="35"/>
      <c r="FD32" s="35"/>
      <c r="FE32" s="35"/>
      <c r="FF32" s="35"/>
      <c r="FG32" s="35"/>
      <c r="FH32" s="35"/>
      <c r="FI32" s="35"/>
      <c r="FJ32" s="35"/>
      <c r="FK32" s="35"/>
      <c r="FL32" s="35"/>
      <c r="FM32" s="35"/>
    </row>
    <row r="33" spans="1:169" s="27" customFormat="1" ht="12.75" customHeight="1">
      <c r="A33" s="530"/>
      <c r="B33" s="532"/>
      <c r="C33" s="532"/>
      <c r="D33" s="535"/>
      <c r="E33" s="538"/>
      <c r="F33" s="540"/>
      <c r="G33" s="372"/>
      <c r="H33" s="556"/>
      <c r="I33" s="556"/>
      <c r="J33" s="556"/>
      <c r="K33" s="556"/>
      <c r="L33" s="556"/>
      <c r="M33" s="585"/>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c r="DJ33" s="35"/>
      <c r="DK33" s="35"/>
      <c r="DL33" s="35"/>
      <c r="DM33" s="35"/>
      <c r="DN33" s="35"/>
      <c r="DO33" s="35"/>
      <c r="DP33" s="35"/>
      <c r="DQ33" s="35"/>
      <c r="DR33" s="35"/>
      <c r="DS33" s="35"/>
      <c r="DT33" s="35"/>
      <c r="DU33" s="35"/>
      <c r="DV33" s="35"/>
      <c r="DW33" s="35"/>
      <c r="DX33" s="35"/>
      <c r="DY33" s="35"/>
      <c r="DZ33" s="35"/>
      <c r="EA33" s="35"/>
      <c r="EB33" s="35"/>
      <c r="EC33" s="35"/>
      <c r="ED33" s="35"/>
      <c r="EE33" s="35"/>
      <c r="EF33" s="35"/>
      <c r="EG33" s="35"/>
      <c r="EH33" s="35"/>
      <c r="EI33" s="35"/>
      <c r="EJ33" s="35"/>
      <c r="EK33" s="35"/>
      <c r="EL33" s="35"/>
      <c r="EM33" s="35"/>
      <c r="EN33" s="35"/>
      <c r="EO33" s="35"/>
      <c r="EP33" s="35"/>
      <c r="EQ33" s="35"/>
      <c r="ER33" s="35"/>
      <c r="ES33" s="35"/>
      <c r="ET33" s="35"/>
      <c r="EU33" s="35"/>
      <c r="EV33" s="35"/>
      <c r="EW33" s="35"/>
      <c r="EX33" s="35"/>
      <c r="EY33" s="35"/>
      <c r="EZ33" s="35"/>
      <c r="FA33" s="35"/>
      <c r="FB33" s="35"/>
      <c r="FC33" s="35"/>
      <c r="FD33" s="35"/>
      <c r="FE33" s="35"/>
      <c r="FF33" s="35"/>
      <c r="FG33" s="35"/>
      <c r="FH33" s="35"/>
      <c r="FI33" s="35"/>
      <c r="FJ33" s="35"/>
      <c r="FK33" s="35"/>
      <c r="FL33" s="35"/>
      <c r="FM33" s="35"/>
    </row>
    <row r="34" spans="1:169" s="27" customFormat="1" ht="13.5" customHeight="1">
      <c r="A34" s="530"/>
      <c r="B34" s="532"/>
      <c r="C34" s="532"/>
      <c r="D34" s="535"/>
      <c r="E34" s="538"/>
      <c r="F34" s="540"/>
      <c r="G34" s="372"/>
      <c r="H34" s="556"/>
      <c r="I34" s="556"/>
      <c r="J34" s="556"/>
      <c r="K34" s="556"/>
      <c r="L34" s="556"/>
      <c r="M34" s="585"/>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c r="DJ34" s="35"/>
      <c r="DK34" s="35"/>
      <c r="DL34" s="35"/>
      <c r="DM34" s="35"/>
      <c r="DN34" s="35"/>
      <c r="DO34" s="35"/>
      <c r="DP34" s="35"/>
      <c r="DQ34" s="35"/>
      <c r="DR34" s="35"/>
      <c r="DS34" s="35"/>
      <c r="DT34" s="35"/>
      <c r="DU34" s="35"/>
      <c r="DV34" s="35"/>
      <c r="DW34" s="35"/>
      <c r="DX34" s="35"/>
      <c r="DY34" s="35"/>
      <c r="DZ34" s="35"/>
      <c r="EA34" s="35"/>
      <c r="EB34" s="35"/>
      <c r="EC34" s="35"/>
      <c r="ED34" s="35"/>
      <c r="EE34" s="35"/>
      <c r="EF34" s="35"/>
      <c r="EG34" s="35"/>
      <c r="EH34" s="35"/>
      <c r="EI34" s="35"/>
      <c r="EJ34" s="35"/>
      <c r="EK34" s="35"/>
      <c r="EL34" s="35"/>
      <c r="EM34" s="35"/>
      <c r="EN34" s="35"/>
      <c r="EO34" s="35"/>
      <c r="EP34" s="35"/>
      <c r="EQ34" s="35"/>
      <c r="ER34" s="35"/>
      <c r="ES34" s="35"/>
      <c r="ET34" s="35"/>
      <c r="EU34" s="35"/>
      <c r="EV34" s="35"/>
      <c r="EW34" s="35"/>
      <c r="EX34" s="35"/>
      <c r="EY34" s="35"/>
      <c r="EZ34" s="35"/>
      <c r="FA34" s="35"/>
      <c r="FB34" s="35"/>
      <c r="FC34" s="35"/>
      <c r="FD34" s="35"/>
      <c r="FE34" s="35"/>
      <c r="FF34" s="35"/>
      <c r="FG34" s="35"/>
      <c r="FH34" s="35"/>
      <c r="FI34" s="35"/>
      <c r="FJ34" s="35"/>
      <c r="FK34" s="35"/>
      <c r="FL34" s="35"/>
      <c r="FM34" s="35"/>
    </row>
    <row r="35" spans="1:169">
      <c r="A35" s="530"/>
      <c r="B35" s="532"/>
      <c r="C35" s="532"/>
      <c r="D35" s="535"/>
      <c r="E35" s="538"/>
      <c r="F35" s="540"/>
      <c r="G35" s="372"/>
      <c r="H35" s="556"/>
      <c r="I35" s="556"/>
      <c r="J35" s="556"/>
      <c r="K35" s="556"/>
      <c r="L35" s="556"/>
      <c r="M35" s="585"/>
      <c r="N35" s="35"/>
      <c r="O35" s="35"/>
    </row>
    <row r="36" spans="1:169">
      <c r="A36" s="530"/>
      <c r="B36" s="532"/>
      <c r="C36" s="532"/>
      <c r="D36" s="535"/>
      <c r="E36" s="538"/>
      <c r="F36" s="540"/>
      <c r="G36" s="372"/>
      <c r="H36" s="556"/>
      <c r="I36" s="556"/>
      <c r="J36" s="556"/>
      <c r="K36" s="556"/>
      <c r="L36" s="556"/>
      <c r="M36" s="585"/>
      <c r="N36" s="35"/>
      <c r="O36" s="35"/>
    </row>
    <row r="37" spans="1:169">
      <c r="A37" s="530"/>
      <c r="B37" s="532"/>
      <c r="C37" s="532"/>
      <c r="D37" s="535"/>
      <c r="E37" s="538"/>
      <c r="F37" s="540"/>
      <c r="G37" s="372"/>
      <c r="H37" s="556"/>
      <c r="I37" s="556"/>
      <c r="J37" s="556"/>
      <c r="K37" s="556"/>
      <c r="L37" s="556"/>
      <c r="M37" s="585"/>
      <c r="N37" s="35"/>
      <c r="O37" s="35"/>
    </row>
    <row r="38" spans="1:169">
      <c r="A38" s="530"/>
      <c r="B38" s="532"/>
      <c r="C38" s="532"/>
      <c r="D38" s="535"/>
      <c r="E38" s="538"/>
      <c r="F38" s="540"/>
      <c r="G38" s="372"/>
      <c r="H38" s="556"/>
      <c r="I38" s="556"/>
      <c r="J38" s="556"/>
      <c r="K38" s="556"/>
      <c r="L38" s="556"/>
      <c r="M38" s="585"/>
      <c r="N38" s="35"/>
      <c r="O38" s="35"/>
    </row>
    <row r="39" spans="1:169">
      <c r="A39" s="530"/>
      <c r="B39" s="532"/>
      <c r="C39" s="532"/>
      <c r="D39" s="535"/>
      <c r="E39" s="538"/>
      <c r="F39" s="540"/>
      <c r="G39" s="372"/>
      <c r="H39" s="556"/>
      <c r="I39" s="556"/>
      <c r="J39" s="556"/>
      <c r="K39" s="556"/>
      <c r="L39" s="556"/>
      <c r="M39" s="585"/>
      <c r="N39" s="35"/>
      <c r="O39" s="35"/>
    </row>
    <row r="40" spans="1:169" s="27" customFormat="1" ht="12.75" customHeight="1">
      <c r="A40" s="530">
        <f>'7- Mapa Final'!A40</f>
        <v>4</v>
      </c>
      <c r="B40" s="532" t="str">
        <f>'7- Mapa Final'!B40</f>
        <v>Ofrecer, prometer, entregar, aceptar o solicitar una ventaja indebida para seleccionar candidatos que no cumplen los requisitos para acceder a los servicios (cursos de formación inicial o continua, MAA, etc.) ofrecidos por la EJRLB.</v>
      </c>
      <c r="C40" s="532" t="str">
        <f>'7- Mapa Final'!C40</f>
        <v>Cuando  por  interés indebido, propio o de terceros, se influye en la selección y admisión objetiva de los discentes que participan en los servicios que brinda la EJRLB, desacatando las funciones legales y reglamentarias asignadas a la Unidad.</v>
      </c>
      <c r="D40" s="534" t="str">
        <f>'7- Mapa Final'!J40</f>
        <v>Muy Baja - 1</v>
      </c>
      <c r="E40" s="537" t="str">
        <f>'7- Mapa Final'!K40</f>
        <v>Leve - 1</v>
      </c>
      <c r="F40" s="540" t="str">
        <f>'7- Mapa Final'!M40</f>
        <v>Bajo - 1</v>
      </c>
      <c r="G40" s="372" t="s">
        <v>487</v>
      </c>
      <c r="H40" s="556"/>
      <c r="I40" s="556"/>
      <c r="J40" s="556"/>
      <c r="K40" s="556"/>
      <c r="L40" s="556"/>
      <c r="M40" s="585"/>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c r="DJ40" s="35"/>
      <c r="DK40" s="35"/>
      <c r="DL40" s="35"/>
      <c r="DM40" s="35"/>
      <c r="DN40" s="35"/>
      <c r="DO40" s="35"/>
      <c r="DP40" s="35"/>
      <c r="DQ40" s="35"/>
      <c r="DR40" s="35"/>
      <c r="DS40" s="35"/>
      <c r="DT40" s="35"/>
      <c r="DU40" s="35"/>
      <c r="DV40" s="35"/>
      <c r="DW40" s="35"/>
      <c r="DX40" s="35"/>
      <c r="DY40" s="35"/>
      <c r="DZ40" s="35"/>
      <c r="EA40" s="35"/>
      <c r="EB40" s="35"/>
      <c r="EC40" s="35"/>
      <c r="ED40" s="35"/>
      <c r="EE40" s="35"/>
      <c r="EF40" s="35"/>
      <c r="EG40" s="35"/>
      <c r="EH40" s="35"/>
      <c r="EI40" s="35"/>
      <c r="EJ40" s="35"/>
      <c r="EK40" s="35"/>
      <c r="EL40" s="35"/>
      <c r="EM40" s="35"/>
      <c r="EN40" s="35"/>
      <c r="EO40" s="35"/>
      <c r="EP40" s="35"/>
      <c r="EQ40" s="35"/>
      <c r="ER40" s="35"/>
      <c r="ES40" s="35"/>
      <c r="ET40" s="35"/>
      <c r="EU40" s="35"/>
      <c r="EV40" s="35"/>
      <c r="EW40" s="35"/>
      <c r="EX40" s="35"/>
      <c r="EY40" s="35"/>
      <c r="EZ40" s="35"/>
      <c r="FA40" s="35"/>
      <c r="FB40" s="35"/>
      <c r="FC40" s="35"/>
      <c r="FD40" s="35"/>
      <c r="FE40" s="35"/>
      <c r="FF40" s="35"/>
      <c r="FG40" s="35"/>
      <c r="FH40" s="35"/>
      <c r="FI40" s="35"/>
      <c r="FJ40" s="35"/>
      <c r="FK40" s="35"/>
      <c r="FL40" s="35"/>
      <c r="FM40" s="35"/>
    </row>
    <row r="41" spans="1:169" s="27" customFormat="1" ht="12.75" customHeight="1">
      <c r="A41" s="530"/>
      <c r="B41" s="532"/>
      <c r="C41" s="532"/>
      <c r="D41" s="535"/>
      <c r="E41" s="538"/>
      <c r="F41" s="540"/>
      <c r="G41" s="372"/>
      <c r="H41" s="556"/>
      <c r="I41" s="556"/>
      <c r="J41" s="556"/>
      <c r="K41" s="556"/>
      <c r="L41" s="556"/>
      <c r="M41" s="585"/>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c r="DJ41" s="35"/>
      <c r="DK41" s="35"/>
      <c r="DL41" s="35"/>
      <c r="DM41" s="35"/>
      <c r="DN41" s="35"/>
      <c r="DO41" s="35"/>
      <c r="DP41" s="35"/>
      <c r="DQ41" s="35"/>
      <c r="DR41" s="35"/>
      <c r="DS41" s="35"/>
      <c r="DT41" s="35"/>
      <c r="DU41" s="35"/>
      <c r="DV41" s="35"/>
      <c r="DW41" s="35"/>
      <c r="DX41" s="35"/>
      <c r="DY41" s="35"/>
      <c r="DZ41" s="35"/>
      <c r="EA41" s="35"/>
      <c r="EB41" s="35"/>
      <c r="EC41" s="35"/>
      <c r="ED41" s="35"/>
      <c r="EE41" s="35"/>
      <c r="EF41" s="35"/>
      <c r="EG41" s="35"/>
      <c r="EH41" s="35"/>
      <c r="EI41" s="35"/>
      <c r="EJ41" s="35"/>
      <c r="EK41" s="35"/>
      <c r="EL41" s="35"/>
      <c r="EM41" s="35"/>
      <c r="EN41" s="35"/>
      <c r="EO41" s="35"/>
      <c r="EP41" s="35"/>
      <c r="EQ41" s="35"/>
      <c r="ER41" s="35"/>
      <c r="ES41" s="35"/>
      <c r="ET41" s="35"/>
      <c r="EU41" s="35"/>
      <c r="EV41" s="35"/>
      <c r="EW41" s="35"/>
      <c r="EX41" s="35"/>
      <c r="EY41" s="35"/>
      <c r="EZ41" s="35"/>
      <c r="FA41" s="35"/>
      <c r="FB41" s="35"/>
      <c r="FC41" s="35"/>
      <c r="FD41" s="35"/>
      <c r="FE41" s="35"/>
      <c r="FF41" s="35"/>
      <c r="FG41" s="35"/>
      <c r="FH41" s="35"/>
      <c r="FI41" s="35"/>
      <c r="FJ41" s="35"/>
      <c r="FK41" s="35"/>
      <c r="FL41" s="35"/>
      <c r="FM41" s="35"/>
    </row>
    <row r="42" spans="1:169" s="27" customFormat="1" ht="12.75" customHeight="1">
      <c r="A42" s="530"/>
      <c r="B42" s="532"/>
      <c r="C42" s="532"/>
      <c r="D42" s="535"/>
      <c r="E42" s="538"/>
      <c r="F42" s="540"/>
      <c r="G42" s="372"/>
      <c r="H42" s="556"/>
      <c r="I42" s="556"/>
      <c r="J42" s="556"/>
      <c r="K42" s="556"/>
      <c r="L42" s="556"/>
      <c r="M42" s="585"/>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c r="DJ42" s="35"/>
      <c r="DK42" s="35"/>
      <c r="DL42" s="35"/>
      <c r="DM42" s="35"/>
      <c r="DN42" s="35"/>
      <c r="DO42" s="35"/>
      <c r="DP42" s="35"/>
      <c r="DQ42" s="35"/>
      <c r="DR42" s="35"/>
      <c r="DS42" s="35"/>
      <c r="DT42" s="35"/>
      <c r="DU42" s="35"/>
      <c r="DV42" s="35"/>
      <c r="DW42" s="35"/>
      <c r="DX42" s="35"/>
      <c r="DY42" s="35"/>
      <c r="DZ42" s="35"/>
      <c r="EA42" s="35"/>
      <c r="EB42" s="35"/>
      <c r="EC42" s="35"/>
      <c r="ED42" s="35"/>
      <c r="EE42" s="35"/>
      <c r="EF42" s="35"/>
      <c r="EG42" s="35"/>
      <c r="EH42" s="35"/>
      <c r="EI42" s="35"/>
      <c r="EJ42" s="35"/>
      <c r="EK42" s="35"/>
      <c r="EL42" s="35"/>
      <c r="EM42" s="35"/>
      <c r="EN42" s="35"/>
      <c r="EO42" s="35"/>
      <c r="EP42" s="35"/>
      <c r="EQ42" s="35"/>
      <c r="ER42" s="35"/>
      <c r="ES42" s="35"/>
      <c r="ET42" s="35"/>
      <c r="EU42" s="35"/>
      <c r="EV42" s="35"/>
      <c r="EW42" s="35"/>
      <c r="EX42" s="35"/>
      <c r="EY42" s="35"/>
      <c r="EZ42" s="35"/>
      <c r="FA42" s="35"/>
      <c r="FB42" s="35"/>
      <c r="FC42" s="35"/>
      <c r="FD42" s="35"/>
      <c r="FE42" s="35"/>
      <c r="FF42" s="35"/>
      <c r="FG42" s="35"/>
      <c r="FH42" s="35"/>
      <c r="FI42" s="35"/>
      <c r="FJ42" s="35"/>
      <c r="FK42" s="35"/>
      <c r="FL42" s="35"/>
      <c r="FM42" s="35"/>
    </row>
    <row r="43" spans="1:169" s="27" customFormat="1" ht="12.75" customHeight="1">
      <c r="A43" s="530"/>
      <c r="B43" s="532"/>
      <c r="C43" s="532"/>
      <c r="D43" s="535"/>
      <c r="E43" s="538"/>
      <c r="F43" s="540"/>
      <c r="G43" s="372"/>
      <c r="H43" s="556"/>
      <c r="I43" s="556"/>
      <c r="J43" s="556"/>
      <c r="K43" s="556"/>
      <c r="L43" s="556"/>
      <c r="M43" s="585"/>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c r="DJ43" s="35"/>
      <c r="DK43" s="35"/>
      <c r="DL43" s="35"/>
      <c r="DM43" s="35"/>
      <c r="DN43" s="35"/>
      <c r="DO43" s="35"/>
      <c r="DP43" s="35"/>
      <c r="DQ43" s="35"/>
      <c r="DR43" s="35"/>
      <c r="DS43" s="35"/>
      <c r="DT43" s="35"/>
      <c r="DU43" s="35"/>
      <c r="DV43" s="35"/>
      <c r="DW43" s="35"/>
      <c r="DX43" s="35"/>
      <c r="DY43" s="35"/>
      <c r="DZ43" s="35"/>
      <c r="EA43" s="35"/>
      <c r="EB43" s="35"/>
      <c r="EC43" s="35"/>
      <c r="ED43" s="35"/>
      <c r="EE43" s="35"/>
      <c r="EF43" s="35"/>
      <c r="EG43" s="35"/>
      <c r="EH43" s="35"/>
      <c r="EI43" s="35"/>
      <c r="EJ43" s="35"/>
      <c r="EK43" s="35"/>
      <c r="EL43" s="35"/>
      <c r="EM43" s="35"/>
      <c r="EN43" s="35"/>
      <c r="EO43" s="35"/>
      <c r="EP43" s="35"/>
      <c r="EQ43" s="35"/>
      <c r="ER43" s="35"/>
      <c r="ES43" s="35"/>
      <c r="ET43" s="35"/>
      <c r="EU43" s="35"/>
      <c r="EV43" s="35"/>
      <c r="EW43" s="35"/>
      <c r="EX43" s="35"/>
      <c r="EY43" s="35"/>
      <c r="EZ43" s="35"/>
      <c r="FA43" s="35"/>
      <c r="FB43" s="35"/>
      <c r="FC43" s="35"/>
      <c r="FD43" s="35"/>
      <c r="FE43" s="35"/>
      <c r="FF43" s="35"/>
      <c r="FG43" s="35"/>
      <c r="FH43" s="35"/>
      <c r="FI43" s="35"/>
      <c r="FJ43" s="35"/>
      <c r="FK43" s="35"/>
      <c r="FL43" s="35"/>
      <c r="FM43" s="35"/>
    </row>
    <row r="44" spans="1:169" s="27" customFormat="1" ht="13.5" customHeight="1">
      <c r="A44" s="530"/>
      <c r="B44" s="532"/>
      <c r="C44" s="532"/>
      <c r="D44" s="535"/>
      <c r="E44" s="538"/>
      <c r="F44" s="540"/>
      <c r="G44" s="372"/>
      <c r="H44" s="556"/>
      <c r="I44" s="556"/>
      <c r="J44" s="556"/>
      <c r="K44" s="556"/>
      <c r="L44" s="556"/>
      <c r="M44" s="585"/>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c r="DJ44" s="35"/>
      <c r="DK44" s="35"/>
      <c r="DL44" s="35"/>
      <c r="DM44" s="35"/>
      <c r="DN44" s="35"/>
      <c r="DO44" s="35"/>
      <c r="DP44" s="35"/>
      <c r="DQ44" s="35"/>
      <c r="DR44" s="35"/>
      <c r="DS44" s="35"/>
      <c r="DT44" s="35"/>
      <c r="DU44" s="35"/>
      <c r="DV44" s="35"/>
      <c r="DW44" s="35"/>
      <c r="DX44" s="35"/>
      <c r="DY44" s="35"/>
      <c r="DZ44" s="35"/>
      <c r="EA44" s="35"/>
      <c r="EB44" s="35"/>
      <c r="EC44" s="35"/>
      <c r="ED44" s="35"/>
      <c r="EE44" s="35"/>
      <c r="EF44" s="35"/>
      <c r="EG44" s="35"/>
      <c r="EH44" s="35"/>
      <c r="EI44" s="35"/>
      <c r="EJ44" s="35"/>
      <c r="EK44" s="35"/>
      <c r="EL44" s="35"/>
      <c r="EM44" s="35"/>
      <c r="EN44" s="35"/>
      <c r="EO44" s="35"/>
      <c r="EP44" s="35"/>
      <c r="EQ44" s="35"/>
      <c r="ER44" s="35"/>
      <c r="ES44" s="35"/>
      <c r="ET44" s="35"/>
      <c r="EU44" s="35"/>
      <c r="EV44" s="35"/>
      <c r="EW44" s="35"/>
      <c r="EX44" s="35"/>
      <c r="EY44" s="35"/>
      <c r="EZ44" s="35"/>
      <c r="FA44" s="35"/>
      <c r="FB44" s="35"/>
      <c r="FC44" s="35"/>
      <c r="FD44" s="35"/>
      <c r="FE44" s="35"/>
      <c r="FF44" s="35"/>
      <c r="FG44" s="35"/>
      <c r="FH44" s="35"/>
      <c r="FI44" s="35"/>
      <c r="FJ44" s="35"/>
      <c r="FK44" s="35"/>
      <c r="FL44" s="35"/>
      <c r="FM44" s="35"/>
    </row>
    <row r="45" spans="1:169">
      <c r="A45" s="530"/>
      <c r="B45" s="532"/>
      <c r="C45" s="532"/>
      <c r="D45" s="535"/>
      <c r="E45" s="538"/>
      <c r="F45" s="540"/>
      <c r="G45" s="372"/>
      <c r="H45" s="556"/>
      <c r="I45" s="556"/>
      <c r="J45" s="556"/>
      <c r="K45" s="556"/>
      <c r="L45" s="556"/>
      <c r="M45" s="585"/>
      <c r="N45" s="35"/>
      <c r="O45" s="35"/>
    </row>
    <row r="46" spans="1:169">
      <c r="A46" s="530"/>
      <c r="B46" s="532"/>
      <c r="C46" s="532"/>
      <c r="D46" s="535"/>
      <c r="E46" s="538"/>
      <c r="F46" s="540"/>
      <c r="G46" s="372"/>
      <c r="H46" s="556"/>
      <c r="I46" s="556"/>
      <c r="J46" s="556"/>
      <c r="K46" s="556"/>
      <c r="L46" s="556"/>
      <c r="M46" s="585"/>
      <c r="N46" s="35"/>
      <c r="O46" s="35"/>
    </row>
    <row r="47" spans="1:169">
      <c r="A47" s="530"/>
      <c r="B47" s="532"/>
      <c r="C47" s="532"/>
      <c r="D47" s="535"/>
      <c r="E47" s="538"/>
      <c r="F47" s="540"/>
      <c r="G47" s="372"/>
      <c r="H47" s="556"/>
      <c r="I47" s="556"/>
      <c r="J47" s="556"/>
      <c r="K47" s="556"/>
      <c r="L47" s="556"/>
      <c r="M47" s="585"/>
      <c r="N47" s="35"/>
      <c r="O47" s="35"/>
    </row>
    <row r="48" spans="1:169">
      <c r="A48" s="530"/>
      <c r="B48" s="532"/>
      <c r="C48" s="532"/>
      <c r="D48" s="535"/>
      <c r="E48" s="538"/>
      <c r="F48" s="540"/>
      <c r="G48" s="372"/>
      <c r="H48" s="556"/>
      <c r="I48" s="556"/>
      <c r="J48" s="556"/>
      <c r="K48" s="556"/>
      <c r="L48" s="556"/>
      <c r="M48" s="585"/>
      <c r="N48" s="35"/>
      <c r="O48" s="35"/>
    </row>
    <row r="49" spans="1:169">
      <c r="A49" s="530"/>
      <c r="B49" s="532"/>
      <c r="C49" s="532"/>
      <c r="D49" s="535"/>
      <c r="E49" s="538"/>
      <c r="F49" s="540"/>
      <c r="G49" s="372"/>
      <c r="H49" s="556"/>
      <c r="I49" s="556"/>
      <c r="J49" s="556"/>
      <c r="K49" s="556"/>
      <c r="L49" s="556"/>
      <c r="M49" s="585"/>
      <c r="N49" s="35"/>
      <c r="O49" s="35"/>
    </row>
    <row r="50" spans="1:169" s="27" customFormat="1" ht="12.75" customHeight="1">
      <c r="A50" s="530">
        <f>'7- Mapa Final'!A50</f>
        <v>5</v>
      </c>
      <c r="B50" s="532" t="str">
        <f>'7- Mapa Final'!B50</f>
        <v>Ofrecer, prometer, entregar, aceptar o solicitar una ventaja indebida para obtener el AVAL previo de la Escuela Judicial, para participar en actividades académicas ofertadas y desarrolladas por instituciones nacionales e internacionales.</v>
      </c>
      <c r="C50" s="532" t="str">
        <f>'7- Mapa Final'!C50</f>
        <v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v>
      </c>
      <c r="D50" s="534" t="str">
        <f>'7- Mapa Final'!J50</f>
        <v>Muy Baja - 1</v>
      </c>
      <c r="E50" s="537" t="str">
        <f>'7- Mapa Final'!K50</f>
        <v>Moderado - 3</v>
      </c>
      <c r="F50" s="540" t="str">
        <f>'7- Mapa Final'!M50</f>
        <v>Moderado - 3</v>
      </c>
      <c r="G50" s="372" t="s">
        <v>487</v>
      </c>
      <c r="H50" s="556"/>
      <c r="I50" s="556"/>
      <c r="J50" s="556"/>
      <c r="K50" s="556"/>
      <c r="L50" s="556"/>
      <c r="M50" s="585"/>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c r="AV50" s="35"/>
      <c r="AW50" s="35"/>
      <c r="AX50" s="35"/>
      <c r="AY50" s="35"/>
      <c r="AZ50" s="35"/>
      <c r="BA50" s="35"/>
      <c r="BB50" s="35"/>
      <c r="BC50" s="35"/>
      <c r="BD50" s="35"/>
      <c r="BE50" s="35"/>
      <c r="BF50" s="35"/>
      <c r="BG50" s="35"/>
      <c r="BH50" s="35"/>
      <c r="BI50" s="35"/>
      <c r="BJ50" s="35"/>
      <c r="BK50" s="35"/>
      <c r="BL50" s="35"/>
      <c r="BM50" s="35"/>
      <c r="BN50" s="35"/>
      <c r="BO50" s="35"/>
      <c r="BP50" s="35"/>
      <c r="BQ50" s="35"/>
      <c r="BR50" s="35"/>
      <c r="BS50" s="35"/>
      <c r="BT50" s="35"/>
      <c r="BU50" s="35"/>
      <c r="BV50" s="35"/>
      <c r="BW50" s="35"/>
      <c r="BX50" s="35"/>
      <c r="BY50" s="35"/>
      <c r="BZ50" s="35"/>
      <c r="CA50" s="35"/>
      <c r="CB50" s="35"/>
      <c r="CC50" s="35"/>
      <c r="CD50" s="35"/>
      <c r="CE50" s="35"/>
      <c r="CF50" s="35"/>
      <c r="CG50" s="35"/>
      <c r="CH50" s="35"/>
      <c r="CI50" s="35"/>
      <c r="CJ50" s="35"/>
      <c r="CK50" s="35"/>
      <c r="CL50" s="35"/>
      <c r="CM50" s="35"/>
      <c r="CN50" s="35"/>
      <c r="CO50" s="35"/>
      <c r="CP50" s="35"/>
      <c r="CQ50" s="35"/>
      <c r="CR50" s="35"/>
      <c r="CS50" s="35"/>
      <c r="CT50" s="35"/>
      <c r="CU50" s="35"/>
      <c r="CV50" s="35"/>
      <c r="CW50" s="35"/>
      <c r="CX50" s="35"/>
      <c r="CY50" s="35"/>
      <c r="CZ50" s="35"/>
      <c r="DA50" s="35"/>
      <c r="DB50" s="35"/>
      <c r="DC50" s="35"/>
      <c r="DD50" s="35"/>
      <c r="DE50" s="35"/>
      <c r="DF50" s="35"/>
      <c r="DG50" s="35"/>
      <c r="DH50" s="35"/>
      <c r="DI50" s="35"/>
      <c r="DJ50" s="35"/>
      <c r="DK50" s="35"/>
      <c r="DL50" s="35"/>
      <c r="DM50" s="35"/>
      <c r="DN50" s="35"/>
      <c r="DO50" s="35"/>
      <c r="DP50" s="35"/>
      <c r="DQ50" s="35"/>
      <c r="DR50" s="35"/>
      <c r="DS50" s="35"/>
      <c r="DT50" s="35"/>
      <c r="DU50" s="35"/>
      <c r="DV50" s="35"/>
      <c r="DW50" s="35"/>
      <c r="DX50" s="35"/>
      <c r="DY50" s="35"/>
      <c r="DZ50" s="35"/>
      <c r="EA50" s="35"/>
      <c r="EB50" s="35"/>
      <c r="EC50" s="35"/>
      <c r="ED50" s="35"/>
      <c r="EE50" s="35"/>
      <c r="EF50" s="35"/>
      <c r="EG50" s="35"/>
      <c r="EH50" s="35"/>
      <c r="EI50" s="35"/>
      <c r="EJ50" s="35"/>
      <c r="EK50" s="35"/>
      <c r="EL50" s="35"/>
      <c r="EM50" s="35"/>
      <c r="EN50" s="35"/>
      <c r="EO50" s="35"/>
      <c r="EP50" s="35"/>
      <c r="EQ50" s="35"/>
      <c r="ER50" s="35"/>
      <c r="ES50" s="35"/>
      <c r="ET50" s="35"/>
      <c r="EU50" s="35"/>
      <c r="EV50" s="35"/>
      <c r="EW50" s="35"/>
      <c r="EX50" s="35"/>
      <c r="EY50" s="35"/>
      <c r="EZ50" s="35"/>
      <c r="FA50" s="35"/>
      <c r="FB50" s="35"/>
      <c r="FC50" s="35"/>
      <c r="FD50" s="35"/>
      <c r="FE50" s="35"/>
      <c r="FF50" s="35"/>
      <c r="FG50" s="35"/>
      <c r="FH50" s="35"/>
      <c r="FI50" s="35"/>
      <c r="FJ50" s="35"/>
      <c r="FK50" s="35"/>
      <c r="FL50" s="35"/>
      <c r="FM50" s="35"/>
    </row>
    <row r="51" spans="1:169" s="27" customFormat="1" ht="12.75" customHeight="1">
      <c r="A51" s="530"/>
      <c r="B51" s="532"/>
      <c r="C51" s="532"/>
      <c r="D51" s="535"/>
      <c r="E51" s="538"/>
      <c r="F51" s="540"/>
      <c r="G51" s="372"/>
      <c r="H51" s="556"/>
      <c r="I51" s="556"/>
      <c r="J51" s="556"/>
      <c r="K51" s="556"/>
      <c r="L51" s="556"/>
      <c r="M51" s="585"/>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c r="AP51" s="35"/>
      <c r="AQ51" s="35"/>
      <c r="AR51" s="35"/>
      <c r="AS51" s="35"/>
      <c r="AT51" s="35"/>
      <c r="AU51" s="35"/>
      <c r="AV51" s="35"/>
      <c r="AW51" s="35"/>
      <c r="AX51" s="35"/>
      <c r="AY51" s="35"/>
      <c r="AZ51" s="35"/>
      <c r="BA51" s="35"/>
      <c r="BB51" s="35"/>
      <c r="BC51" s="35"/>
      <c r="BD51" s="35"/>
      <c r="BE51" s="35"/>
      <c r="BF51" s="35"/>
      <c r="BG51" s="35"/>
      <c r="BH51" s="35"/>
      <c r="BI51" s="35"/>
      <c r="BJ51" s="35"/>
      <c r="BK51" s="35"/>
      <c r="BL51" s="35"/>
      <c r="BM51" s="35"/>
      <c r="BN51" s="35"/>
      <c r="BO51" s="35"/>
      <c r="BP51" s="35"/>
      <c r="BQ51" s="35"/>
      <c r="BR51" s="35"/>
      <c r="BS51" s="35"/>
      <c r="BT51" s="35"/>
      <c r="BU51" s="35"/>
      <c r="BV51" s="35"/>
      <c r="BW51" s="35"/>
      <c r="BX51" s="35"/>
      <c r="BY51" s="35"/>
      <c r="BZ51" s="35"/>
      <c r="CA51" s="35"/>
      <c r="CB51" s="35"/>
      <c r="CC51" s="35"/>
      <c r="CD51" s="35"/>
      <c r="CE51" s="35"/>
      <c r="CF51" s="35"/>
      <c r="CG51" s="35"/>
      <c r="CH51" s="35"/>
      <c r="CI51" s="35"/>
      <c r="CJ51" s="35"/>
      <c r="CK51" s="35"/>
      <c r="CL51" s="35"/>
      <c r="CM51" s="35"/>
      <c r="CN51" s="35"/>
      <c r="CO51" s="35"/>
      <c r="CP51" s="35"/>
      <c r="CQ51" s="35"/>
      <c r="CR51" s="35"/>
      <c r="CS51" s="35"/>
      <c r="CT51" s="35"/>
      <c r="CU51" s="35"/>
      <c r="CV51" s="35"/>
      <c r="CW51" s="35"/>
      <c r="CX51" s="35"/>
      <c r="CY51" s="35"/>
      <c r="CZ51" s="35"/>
      <c r="DA51" s="35"/>
      <c r="DB51" s="35"/>
      <c r="DC51" s="35"/>
      <c r="DD51" s="35"/>
      <c r="DE51" s="35"/>
      <c r="DF51" s="35"/>
      <c r="DG51" s="35"/>
      <c r="DH51" s="35"/>
      <c r="DI51" s="35"/>
      <c r="DJ51" s="35"/>
      <c r="DK51" s="35"/>
      <c r="DL51" s="35"/>
      <c r="DM51" s="35"/>
      <c r="DN51" s="35"/>
      <c r="DO51" s="35"/>
      <c r="DP51" s="35"/>
      <c r="DQ51" s="35"/>
      <c r="DR51" s="35"/>
      <c r="DS51" s="35"/>
      <c r="DT51" s="35"/>
      <c r="DU51" s="35"/>
      <c r="DV51" s="35"/>
      <c r="DW51" s="35"/>
      <c r="DX51" s="35"/>
      <c r="DY51" s="35"/>
      <c r="DZ51" s="35"/>
      <c r="EA51" s="35"/>
      <c r="EB51" s="35"/>
      <c r="EC51" s="35"/>
      <c r="ED51" s="35"/>
      <c r="EE51" s="35"/>
      <c r="EF51" s="35"/>
      <c r="EG51" s="35"/>
      <c r="EH51" s="35"/>
      <c r="EI51" s="35"/>
      <c r="EJ51" s="35"/>
      <c r="EK51" s="35"/>
      <c r="EL51" s="35"/>
      <c r="EM51" s="35"/>
      <c r="EN51" s="35"/>
      <c r="EO51" s="35"/>
      <c r="EP51" s="35"/>
      <c r="EQ51" s="35"/>
      <c r="ER51" s="35"/>
      <c r="ES51" s="35"/>
      <c r="ET51" s="35"/>
      <c r="EU51" s="35"/>
      <c r="EV51" s="35"/>
      <c r="EW51" s="35"/>
      <c r="EX51" s="35"/>
      <c r="EY51" s="35"/>
      <c r="EZ51" s="35"/>
      <c r="FA51" s="35"/>
      <c r="FB51" s="35"/>
      <c r="FC51" s="35"/>
      <c r="FD51" s="35"/>
      <c r="FE51" s="35"/>
      <c r="FF51" s="35"/>
      <c r="FG51" s="35"/>
      <c r="FH51" s="35"/>
      <c r="FI51" s="35"/>
      <c r="FJ51" s="35"/>
      <c r="FK51" s="35"/>
      <c r="FL51" s="35"/>
      <c r="FM51" s="35"/>
    </row>
    <row r="52" spans="1:169" s="27" customFormat="1" ht="12.75" customHeight="1">
      <c r="A52" s="530"/>
      <c r="B52" s="532"/>
      <c r="C52" s="532"/>
      <c r="D52" s="535"/>
      <c r="E52" s="538"/>
      <c r="F52" s="540"/>
      <c r="G52" s="372"/>
      <c r="H52" s="556"/>
      <c r="I52" s="556"/>
      <c r="J52" s="556"/>
      <c r="K52" s="556"/>
      <c r="L52" s="556"/>
      <c r="M52" s="585"/>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c r="AP52" s="35"/>
      <c r="AQ52" s="35"/>
      <c r="AR52" s="35"/>
      <c r="AS52" s="35"/>
      <c r="AT52" s="35"/>
      <c r="AU52" s="35"/>
      <c r="AV52" s="35"/>
      <c r="AW52" s="35"/>
      <c r="AX52" s="35"/>
      <c r="AY52" s="35"/>
      <c r="AZ52" s="35"/>
      <c r="BA52" s="35"/>
      <c r="BB52" s="35"/>
      <c r="BC52" s="35"/>
      <c r="BD52" s="35"/>
      <c r="BE52" s="35"/>
      <c r="BF52" s="35"/>
      <c r="BG52" s="35"/>
      <c r="BH52" s="35"/>
      <c r="BI52" s="35"/>
      <c r="BJ52" s="35"/>
      <c r="BK52" s="35"/>
      <c r="BL52" s="35"/>
      <c r="BM52" s="35"/>
      <c r="BN52" s="35"/>
      <c r="BO52" s="35"/>
      <c r="BP52" s="35"/>
      <c r="BQ52" s="35"/>
      <c r="BR52" s="35"/>
      <c r="BS52" s="35"/>
      <c r="BT52" s="35"/>
      <c r="BU52" s="35"/>
      <c r="BV52" s="35"/>
      <c r="BW52" s="35"/>
      <c r="BX52" s="35"/>
      <c r="BY52" s="35"/>
      <c r="BZ52" s="35"/>
      <c r="CA52" s="35"/>
      <c r="CB52" s="35"/>
      <c r="CC52" s="35"/>
      <c r="CD52" s="35"/>
      <c r="CE52" s="35"/>
      <c r="CF52" s="35"/>
      <c r="CG52" s="35"/>
      <c r="CH52" s="35"/>
      <c r="CI52" s="35"/>
      <c r="CJ52" s="35"/>
      <c r="CK52" s="35"/>
      <c r="CL52" s="35"/>
      <c r="CM52" s="35"/>
      <c r="CN52" s="35"/>
      <c r="CO52" s="35"/>
      <c r="CP52" s="35"/>
      <c r="CQ52" s="35"/>
      <c r="CR52" s="35"/>
      <c r="CS52" s="35"/>
      <c r="CT52" s="35"/>
      <c r="CU52" s="35"/>
      <c r="CV52" s="35"/>
      <c r="CW52" s="35"/>
      <c r="CX52" s="35"/>
      <c r="CY52" s="35"/>
      <c r="CZ52" s="35"/>
      <c r="DA52" s="35"/>
      <c r="DB52" s="35"/>
      <c r="DC52" s="35"/>
      <c r="DD52" s="35"/>
      <c r="DE52" s="35"/>
      <c r="DF52" s="35"/>
      <c r="DG52" s="35"/>
      <c r="DH52" s="35"/>
      <c r="DI52" s="35"/>
      <c r="DJ52" s="35"/>
      <c r="DK52" s="35"/>
      <c r="DL52" s="35"/>
      <c r="DM52" s="35"/>
      <c r="DN52" s="35"/>
      <c r="DO52" s="35"/>
      <c r="DP52" s="35"/>
      <c r="DQ52" s="35"/>
      <c r="DR52" s="35"/>
      <c r="DS52" s="35"/>
      <c r="DT52" s="35"/>
      <c r="DU52" s="35"/>
      <c r="DV52" s="35"/>
      <c r="DW52" s="35"/>
      <c r="DX52" s="35"/>
      <c r="DY52" s="35"/>
      <c r="DZ52" s="35"/>
      <c r="EA52" s="35"/>
      <c r="EB52" s="35"/>
      <c r="EC52" s="35"/>
      <c r="ED52" s="35"/>
      <c r="EE52" s="35"/>
      <c r="EF52" s="35"/>
      <c r="EG52" s="35"/>
      <c r="EH52" s="35"/>
      <c r="EI52" s="35"/>
      <c r="EJ52" s="35"/>
      <c r="EK52" s="35"/>
      <c r="EL52" s="35"/>
      <c r="EM52" s="35"/>
      <c r="EN52" s="35"/>
      <c r="EO52" s="35"/>
      <c r="EP52" s="35"/>
      <c r="EQ52" s="35"/>
      <c r="ER52" s="35"/>
      <c r="ES52" s="35"/>
      <c r="ET52" s="35"/>
      <c r="EU52" s="35"/>
      <c r="EV52" s="35"/>
      <c r="EW52" s="35"/>
      <c r="EX52" s="35"/>
      <c r="EY52" s="35"/>
      <c r="EZ52" s="35"/>
      <c r="FA52" s="35"/>
      <c r="FB52" s="35"/>
      <c r="FC52" s="35"/>
      <c r="FD52" s="35"/>
      <c r="FE52" s="35"/>
      <c r="FF52" s="35"/>
      <c r="FG52" s="35"/>
      <c r="FH52" s="35"/>
      <c r="FI52" s="35"/>
      <c r="FJ52" s="35"/>
      <c r="FK52" s="35"/>
      <c r="FL52" s="35"/>
      <c r="FM52" s="35"/>
    </row>
    <row r="53" spans="1:169" s="27" customFormat="1" ht="12.75" customHeight="1">
      <c r="A53" s="530"/>
      <c r="B53" s="532"/>
      <c r="C53" s="532"/>
      <c r="D53" s="535"/>
      <c r="E53" s="538"/>
      <c r="F53" s="540"/>
      <c r="G53" s="372"/>
      <c r="H53" s="556"/>
      <c r="I53" s="556"/>
      <c r="J53" s="556"/>
      <c r="K53" s="556"/>
      <c r="L53" s="556"/>
      <c r="M53" s="585"/>
      <c r="N53" s="35"/>
      <c r="O53" s="35"/>
      <c r="P53" s="35"/>
      <c r="Q53" s="35"/>
      <c r="R53" s="35"/>
      <c r="S53" s="35"/>
      <c r="T53" s="35"/>
      <c r="U53" s="35"/>
      <c r="V53" s="35"/>
      <c r="W53" s="35"/>
      <c r="X53" s="35"/>
      <c r="Y53" s="35"/>
      <c r="Z53" s="35"/>
      <c r="AA53" s="35"/>
      <c r="AB53" s="35"/>
      <c r="AC53" s="35"/>
      <c r="AD53" s="35"/>
      <c r="AE53" s="35"/>
      <c r="AF53" s="35"/>
      <c r="AG53" s="35"/>
      <c r="AH53" s="35"/>
      <c r="AI53" s="35"/>
      <c r="AJ53" s="35"/>
      <c r="AK53" s="35"/>
      <c r="AL53" s="35"/>
      <c r="AM53" s="35"/>
      <c r="AN53" s="35"/>
      <c r="AO53" s="35"/>
      <c r="AP53" s="35"/>
      <c r="AQ53" s="35"/>
      <c r="AR53" s="35"/>
      <c r="AS53" s="35"/>
      <c r="AT53" s="35"/>
      <c r="AU53" s="35"/>
      <c r="AV53" s="35"/>
      <c r="AW53" s="35"/>
      <c r="AX53" s="35"/>
      <c r="AY53" s="35"/>
      <c r="AZ53" s="35"/>
      <c r="BA53" s="35"/>
      <c r="BB53" s="35"/>
      <c r="BC53" s="35"/>
      <c r="BD53" s="35"/>
      <c r="BE53" s="35"/>
      <c r="BF53" s="35"/>
      <c r="BG53" s="35"/>
      <c r="BH53" s="35"/>
      <c r="BI53" s="35"/>
      <c r="BJ53" s="35"/>
      <c r="BK53" s="35"/>
      <c r="BL53" s="35"/>
      <c r="BM53" s="35"/>
      <c r="BN53" s="35"/>
      <c r="BO53" s="35"/>
      <c r="BP53" s="35"/>
      <c r="BQ53" s="35"/>
      <c r="BR53" s="35"/>
      <c r="BS53" s="35"/>
      <c r="BT53" s="35"/>
      <c r="BU53" s="35"/>
      <c r="BV53" s="35"/>
      <c r="BW53" s="35"/>
      <c r="BX53" s="35"/>
      <c r="BY53" s="35"/>
      <c r="BZ53" s="35"/>
      <c r="CA53" s="35"/>
      <c r="CB53" s="35"/>
      <c r="CC53" s="35"/>
      <c r="CD53" s="35"/>
      <c r="CE53" s="35"/>
      <c r="CF53" s="35"/>
      <c r="CG53" s="35"/>
      <c r="CH53" s="35"/>
      <c r="CI53" s="35"/>
      <c r="CJ53" s="35"/>
      <c r="CK53" s="35"/>
      <c r="CL53" s="35"/>
      <c r="CM53" s="35"/>
      <c r="CN53" s="35"/>
      <c r="CO53" s="35"/>
      <c r="CP53" s="35"/>
      <c r="CQ53" s="35"/>
      <c r="CR53" s="35"/>
      <c r="CS53" s="35"/>
      <c r="CT53" s="35"/>
      <c r="CU53" s="35"/>
      <c r="CV53" s="35"/>
      <c r="CW53" s="35"/>
      <c r="CX53" s="35"/>
      <c r="CY53" s="35"/>
      <c r="CZ53" s="35"/>
      <c r="DA53" s="35"/>
      <c r="DB53" s="35"/>
      <c r="DC53" s="35"/>
      <c r="DD53" s="35"/>
      <c r="DE53" s="35"/>
      <c r="DF53" s="35"/>
      <c r="DG53" s="35"/>
      <c r="DH53" s="35"/>
      <c r="DI53" s="35"/>
      <c r="DJ53" s="35"/>
      <c r="DK53" s="35"/>
      <c r="DL53" s="35"/>
      <c r="DM53" s="35"/>
      <c r="DN53" s="35"/>
      <c r="DO53" s="35"/>
      <c r="DP53" s="35"/>
      <c r="DQ53" s="35"/>
      <c r="DR53" s="35"/>
      <c r="DS53" s="35"/>
      <c r="DT53" s="35"/>
      <c r="DU53" s="35"/>
      <c r="DV53" s="35"/>
      <c r="DW53" s="35"/>
      <c r="DX53" s="35"/>
      <c r="DY53" s="35"/>
      <c r="DZ53" s="35"/>
      <c r="EA53" s="35"/>
      <c r="EB53" s="35"/>
      <c r="EC53" s="35"/>
      <c r="ED53" s="35"/>
      <c r="EE53" s="35"/>
      <c r="EF53" s="35"/>
      <c r="EG53" s="35"/>
      <c r="EH53" s="35"/>
      <c r="EI53" s="35"/>
      <c r="EJ53" s="35"/>
      <c r="EK53" s="35"/>
      <c r="EL53" s="35"/>
      <c r="EM53" s="35"/>
      <c r="EN53" s="35"/>
      <c r="EO53" s="35"/>
      <c r="EP53" s="35"/>
      <c r="EQ53" s="35"/>
      <c r="ER53" s="35"/>
      <c r="ES53" s="35"/>
      <c r="ET53" s="35"/>
      <c r="EU53" s="35"/>
      <c r="EV53" s="35"/>
      <c r="EW53" s="35"/>
      <c r="EX53" s="35"/>
      <c r="EY53" s="35"/>
      <c r="EZ53" s="35"/>
      <c r="FA53" s="35"/>
      <c r="FB53" s="35"/>
      <c r="FC53" s="35"/>
      <c r="FD53" s="35"/>
      <c r="FE53" s="35"/>
      <c r="FF53" s="35"/>
      <c r="FG53" s="35"/>
      <c r="FH53" s="35"/>
      <c r="FI53" s="35"/>
      <c r="FJ53" s="35"/>
      <c r="FK53" s="35"/>
      <c r="FL53" s="35"/>
      <c r="FM53" s="35"/>
    </row>
    <row r="54" spans="1:169" s="27" customFormat="1" ht="13.5" customHeight="1">
      <c r="A54" s="530"/>
      <c r="B54" s="532"/>
      <c r="C54" s="532"/>
      <c r="D54" s="535"/>
      <c r="E54" s="538"/>
      <c r="F54" s="540"/>
      <c r="G54" s="372"/>
      <c r="H54" s="556"/>
      <c r="I54" s="556"/>
      <c r="J54" s="556"/>
      <c r="K54" s="556"/>
      <c r="L54" s="556"/>
      <c r="M54" s="585"/>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5"/>
      <c r="BE54" s="35"/>
      <c r="BF54" s="35"/>
      <c r="BG54" s="35"/>
      <c r="BH54" s="35"/>
      <c r="BI54" s="35"/>
      <c r="BJ54" s="35"/>
      <c r="BK54" s="35"/>
      <c r="BL54" s="35"/>
      <c r="BM54" s="35"/>
      <c r="BN54" s="35"/>
      <c r="BO54" s="35"/>
      <c r="BP54" s="35"/>
      <c r="BQ54" s="35"/>
      <c r="BR54" s="35"/>
      <c r="BS54" s="35"/>
      <c r="BT54" s="35"/>
      <c r="BU54" s="35"/>
      <c r="BV54" s="35"/>
      <c r="BW54" s="35"/>
      <c r="BX54" s="35"/>
      <c r="BY54" s="35"/>
      <c r="BZ54" s="35"/>
      <c r="CA54" s="35"/>
      <c r="CB54" s="35"/>
      <c r="CC54" s="35"/>
      <c r="CD54" s="35"/>
      <c r="CE54" s="35"/>
      <c r="CF54" s="35"/>
      <c r="CG54" s="35"/>
      <c r="CH54" s="35"/>
      <c r="CI54" s="35"/>
      <c r="CJ54" s="35"/>
      <c r="CK54" s="35"/>
      <c r="CL54" s="35"/>
      <c r="CM54" s="35"/>
      <c r="CN54" s="35"/>
      <c r="CO54" s="35"/>
      <c r="CP54" s="35"/>
      <c r="CQ54" s="35"/>
      <c r="CR54" s="35"/>
      <c r="CS54" s="35"/>
      <c r="CT54" s="35"/>
      <c r="CU54" s="35"/>
      <c r="CV54" s="35"/>
      <c r="CW54" s="35"/>
      <c r="CX54" s="35"/>
      <c r="CY54" s="35"/>
      <c r="CZ54" s="35"/>
      <c r="DA54" s="35"/>
      <c r="DB54" s="35"/>
      <c r="DC54" s="35"/>
      <c r="DD54" s="35"/>
      <c r="DE54" s="35"/>
      <c r="DF54" s="35"/>
      <c r="DG54" s="35"/>
      <c r="DH54" s="35"/>
      <c r="DI54" s="35"/>
      <c r="DJ54" s="35"/>
      <c r="DK54" s="35"/>
      <c r="DL54" s="35"/>
      <c r="DM54" s="35"/>
      <c r="DN54" s="35"/>
      <c r="DO54" s="35"/>
      <c r="DP54" s="35"/>
      <c r="DQ54" s="35"/>
      <c r="DR54" s="35"/>
      <c r="DS54" s="35"/>
      <c r="DT54" s="35"/>
      <c r="DU54" s="35"/>
      <c r="DV54" s="35"/>
      <c r="DW54" s="35"/>
      <c r="DX54" s="35"/>
      <c r="DY54" s="35"/>
      <c r="DZ54" s="35"/>
      <c r="EA54" s="35"/>
      <c r="EB54" s="35"/>
      <c r="EC54" s="35"/>
      <c r="ED54" s="35"/>
      <c r="EE54" s="35"/>
      <c r="EF54" s="35"/>
      <c r="EG54" s="35"/>
      <c r="EH54" s="35"/>
      <c r="EI54" s="35"/>
      <c r="EJ54" s="35"/>
      <c r="EK54" s="35"/>
      <c r="EL54" s="35"/>
      <c r="EM54" s="35"/>
      <c r="EN54" s="35"/>
      <c r="EO54" s="35"/>
      <c r="EP54" s="35"/>
      <c r="EQ54" s="35"/>
      <c r="ER54" s="35"/>
      <c r="ES54" s="35"/>
      <c r="ET54" s="35"/>
      <c r="EU54" s="35"/>
      <c r="EV54" s="35"/>
      <c r="EW54" s="35"/>
      <c r="EX54" s="35"/>
      <c r="EY54" s="35"/>
      <c r="EZ54" s="35"/>
      <c r="FA54" s="35"/>
      <c r="FB54" s="35"/>
      <c r="FC54" s="35"/>
      <c r="FD54" s="35"/>
      <c r="FE54" s="35"/>
      <c r="FF54" s="35"/>
      <c r="FG54" s="35"/>
      <c r="FH54" s="35"/>
      <c r="FI54" s="35"/>
      <c r="FJ54" s="35"/>
      <c r="FK54" s="35"/>
      <c r="FL54" s="35"/>
      <c r="FM54" s="35"/>
    </row>
    <row r="55" spans="1:169">
      <c r="A55" s="530"/>
      <c r="B55" s="532"/>
      <c r="C55" s="532"/>
      <c r="D55" s="535"/>
      <c r="E55" s="538"/>
      <c r="F55" s="540"/>
      <c r="G55" s="372"/>
      <c r="H55" s="556"/>
      <c r="I55" s="556"/>
      <c r="J55" s="556"/>
      <c r="K55" s="556"/>
      <c r="L55" s="556"/>
      <c r="M55" s="585"/>
      <c r="N55" s="35"/>
      <c r="O55" s="35"/>
    </row>
    <row r="56" spans="1:169">
      <c r="A56" s="530"/>
      <c r="B56" s="532"/>
      <c r="C56" s="532"/>
      <c r="D56" s="535"/>
      <c r="E56" s="538"/>
      <c r="F56" s="540"/>
      <c r="G56" s="372"/>
      <c r="H56" s="556"/>
      <c r="I56" s="556"/>
      <c r="J56" s="556"/>
      <c r="K56" s="556"/>
      <c r="L56" s="556"/>
      <c r="M56" s="585"/>
      <c r="N56" s="35"/>
      <c r="O56" s="35"/>
    </row>
    <row r="57" spans="1:169">
      <c r="A57" s="530"/>
      <c r="B57" s="532"/>
      <c r="C57" s="532"/>
      <c r="D57" s="535"/>
      <c r="E57" s="538"/>
      <c r="F57" s="540"/>
      <c r="G57" s="372"/>
      <c r="H57" s="556"/>
      <c r="I57" s="556"/>
      <c r="J57" s="556"/>
      <c r="K57" s="556"/>
      <c r="L57" s="556"/>
      <c r="M57" s="585"/>
      <c r="N57" s="35"/>
      <c r="O57" s="35"/>
    </row>
    <row r="58" spans="1:169">
      <c r="A58" s="530"/>
      <c r="B58" s="532"/>
      <c r="C58" s="532"/>
      <c r="D58" s="535"/>
      <c r="E58" s="538"/>
      <c r="F58" s="540"/>
      <c r="G58" s="372"/>
      <c r="H58" s="556"/>
      <c r="I58" s="556"/>
      <c r="J58" s="556"/>
      <c r="K58" s="556"/>
      <c r="L58" s="556"/>
      <c r="M58" s="585"/>
      <c r="N58" s="35"/>
      <c r="O58" s="35"/>
    </row>
    <row r="59" spans="1:169">
      <c r="A59" s="530"/>
      <c r="B59" s="532"/>
      <c r="C59" s="532"/>
      <c r="D59" s="535"/>
      <c r="E59" s="538"/>
      <c r="F59" s="540"/>
      <c r="G59" s="372"/>
      <c r="H59" s="556"/>
      <c r="I59" s="556"/>
      <c r="J59" s="556"/>
      <c r="K59" s="556"/>
      <c r="L59" s="556"/>
      <c r="M59" s="585"/>
      <c r="N59" s="35"/>
      <c r="O59" s="35"/>
    </row>
  </sheetData>
  <mergeCells count="82">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L10:L19"/>
    <mergeCell ref="M10:M19"/>
    <mergeCell ref="A9:G9"/>
    <mergeCell ref="A10:A19"/>
    <mergeCell ref="B10:B19"/>
    <mergeCell ref="C10:C19"/>
    <mergeCell ref="D10:D19"/>
    <mergeCell ref="E10:E19"/>
    <mergeCell ref="F10:F19"/>
    <mergeCell ref="G10:G19"/>
    <mergeCell ref="F20:F29"/>
    <mergeCell ref="H10:H19"/>
    <mergeCell ref="I10:I19"/>
    <mergeCell ref="J10:J19"/>
    <mergeCell ref="K10:K19"/>
    <mergeCell ref="A20:A29"/>
    <mergeCell ref="B20:B29"/>
    <mergeCell ref="C20:C29"/>
    <mergeCell ref="D20:D29"/>
    <mergeCell ref="E20:E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J30:J39"/>
    <mergeCell ref="K30:K39"/>
    <mergeCell ref="L30:L39"/>
    <mergeCell ref="M30:M39"/>
    <mergeCell ref="A40:A49"/>
    <mergeCell ref="B40:B49"/>
    <mergeCell ref="C40:C49"/>
    <mergeCell ref="D40:D49"/>
    <mergeCell ref="E40:E49"/>
    <mergeCell ref="F40:F49"/>
    <mergeCell ref="F50:F59"/>
    <mergeCell ref="G50:G59"/>
    <mergeCell ref="H50:H59"/>
    <mergeCell ref="I50:I59"/>
    <mergeCell ref="G40:G49"/>
    <mergeCell ref="H40:H49"/>
    <mergeCell ref="I40:I49"/>
    <mergeCell ref="A50:A59"/>
    <mergeCell ref="B50:B59"/>
    <mergeCell ref="C50:C59"/>
    <mergeCell ref="D50:D59"/>
    <mergeCell ref="E50:E59"/>
    <mergeCell ref="J50:J59"/>
    <mergeCell ref="K50:K59"/>
    <mergeCell ref="L50:L59"/>
    <mergeCell ref="M50:M59"/>
    <mergeCell ref="M40:M49"/>
    <mergeCell ref="J40:J49"/>
    <mergeCell ref="K40:K49"/>
    <mergeCell ref="L40:L49"/>
  </mergeCells>
  <conditionalFormatting sqref="A7:B7">
    <cfRule type="containsText" dxfId="63" priority="119" operator="containsText" text="3- Moderado">
      <formula>NOT(ISERROR(SEARCH("3- Moderado",A7)))</formula>
    </cfRule>
    <cfRule type="containsText" dxfId="62" priority="120" operator="containsText" text="6- Moderado">
      <formula>NOT(ISERROR(SEARCH("6- Moderado",A7)))</formula>
    </cfRule>
    <cfRule type="containsText" dxfId="61" priority="121" operator="containsText" text="4- Moderado">
      <formula>NOT(ISERROR(SEARCH("4- Moderado",A7)))</formula>
    </cfRule>
    <cfRule type="containsText" dxfId="60" priority="122" operator="containsText" text="3- Bajo">
      <formula>NOT(ISERROR(SEARCH("3- Bajo",A7)))</formula>
    </cfRule>
    <cfRule type="containsText" dxfId="59" priority="123" operator="containsText" text="4- Bajo">
      <formula>NOT(ISERROR(SEARCH("4- Bajo",A7)))</formula>
    </cfRule>
    <cfRule type="containsText" dxfId="58" priority="124" operator="containsText" text="1- Bajo">
      <formula>NOT(ISERROR(SEARCH("1- Bajo",A7)))</formula>
    </cfRule>
  </conditionalFormatting>
  <conditionalFormatting sqref="A10:E10 A20:E20 A30:E30 A40:E40 A50:E50">
    <cfRule type="containsText" dxfId="57" priority="113" operator="containsText" text="3- Moderado">
      <formula>NOT(ISERROR(SEARCH("3- Moderado",A10)))</formula>
    </cfRule>
    <cfRule type="containsText" dxfId="56" priority="114" operator="containsText" text="6- Moderado">
      <formula>NOT(ISERROR(SEARCH("6- Moderado",A10)))</formula>
    </cfRule>
    <cfRule type="containsText" dxfId="55" priority="115" operator="containsText" text="4- Moderado">
      <formula>NOT(ISERROR(SEARCH("4- Moderado",A10)))</formula>
    </cfRule>
    <cfRule type="containsText" dxfId="54" priority="116" operator="containsText" text="3- Bajo">
      <formula>NOT(ISERROR(SEARCH("3- Bajo",A10)))</formula>
    </cfRule>
    <cfRule type="containsText" dxfId="53" priority="117" operator="containsText" text="4- Bajo">
      <formula>NOT(ISERROR(SEARCH("4- Bajo",A10)))</formula>
    </cfRule>
    <cfRule type="containsText" dxfId="52" priority="118" operator="containsText" text="1- Bajo">
      <formula>NOT(ISERROR(SEARCH("1- Bajo",A10)))</formula>
    </cfRule>
  </conditionalFormatting>
  <conditionalFormatting sqref="C8:F8">
    <cfRule type="containsText" dxfId="51" priority="85" operator="containsText" text="3- Moderado">
      <formula>NOT(ISERROR(SEARCH("3- Moderado",C8)))</formula>
    </cfRule>
    <cfRule type="containsText" dxfId="50" priority="86" operator="containsText" text="6- Moderado">
      <formula>NOT(ISERROR(SEARCH("6- Moderado",C8)))</formula>
    </cfRule>
    <cfRule type="containsText" dxfId="49" priority="87" operator="containsText" text="4- Moderado">
      <formula>NOT(ISERROR(SEARCH("4- Moderado",C8)))</formula>
    </cfRule>
    <cfRule type="containsText" dxfId="48" priority="88" operator="containsText" text="3- Bajo">
      <formula>NOT(ISERROR(SEARCH("3- Bajo",C8)))</formula>
    </cfRule>
    <cfRule type="containsText" dxfId="47" priority="89" operator="containsText" text="4- Bajo">
      <formula>NOT(ISERROR(SEARCH("4- Bajo",C8)))</formula>
    </cfRule>
    <cfRule type="containsText" dxfId="46" priority="90" operator="containsText" text="1- Bajo">
      <formula>NOT(ISERROR(SEARCH("1- Bajo",C8)))</formula>
    </cfRule>
  </conditionalFormatting>
  <conditionalFormatting sqref="D10:D59">
    <cfRule type="containsText" dxfId="45" priority="5" operator="containsText" text="Muy Alta">
      <formula>NOT(ISERROR(SEARCH("Muy Alta",D10)))</formula>
    </cfRule>
    <cfRule type="containsText" dxfId="44" priority="6" operator="containsText" text="Alta">
      <formula>NOT(ISERROR(SEARCH("Alta",D10)))</formula>
    </cfRule>
    <cfRule type="containsText" dxfId="43" priority="7" operator="containsText" text="Baja">
      <formula>NOT(ISERROR(SEARCH("Baja",D10)))</formula>
    </cfRule>
    <cfRule type="containsText" dxfId="42" priority="8" operator="containsText" text="Muy Baja">
      <formula>NOT(ISERROR(SEARCH("Muy Baja",D10)))</formula>
    </cfRule>
    <cfRule type="containsText" dxfId="41" priority="10" operator="containsText" text="Media">
      <formula>NOT(ISERROR(SEARCH("Media",D10)))</formula>
    </cfRule>
  </conditionalFormatting>
  <conditionalFormatting sqref="E10:E59">
    <cfRule type="containsText" dxfId="40" priority="1" operator="containsText" text="Catastrófico">
      <formula>NOT(ISERROR(SEARCH("Catastrófico",E10)))</formula>
    </cfRule>
    <cfRule type="containsText" dxfId="39" priority="2" operator="containsText" text="Mayor">
      <formula>NOT(ISERROR(SEARCH("Mayor",E10)))</formula>
    </cfRule>
    <cfRule type="containsText" dxfId="38" priority="3" operator="containsText" text="Menor">
      <formula>NOT(ISERROR(SEARCH("Menor",E10)))</formula>
    </cfRule>
    <cfRule type="containsText" dxfId="37" priority="4" operator="containsText" text="Leve">
      <formula>NOT(ISERROR(SEARCH("Leve",E10)))</formula>
    </cfRule>
  </conditionalFormatting>
  <conditionalFormatting sqref="E10:F59">
    <cfRule type="containsText" dxfId="36" priority="9" operator="containsText" text="Moderado">
      <formula>NOT(ISERROR(SEARCH("Moderado",E10)))</formula>
    </cfRule>
  </conditionalFormatting>
  <conditionalFormatting sqref="F10:F59">
    <cfRule type="colorScale" priority="130">
      <colorScale>
        <cfvo type="min"/>
        <cfvo type="max"/>
        <color rgb="FFFF7128"/>
        <color rgb="FFFFEF9C"/>
      </colorScale>
    </cfRule>
  </conditionalFormatting>
  <conditionalFormatting sqref="F10:F59">
    <cfRule type="containsText" dxfId="35" priority="24" operator="containsText" text="Bajo">
      <formula>NOT(ISERROR(SEARCH("Bajo",F10)))</formula>
    </cfRule>
    <cfRule type="containsText" dxfId="34" priority="25" operator="containsText" text="Moderado">
      <formula>NOT(ISERROR(SEARCH("Moderado",F10)))</formula>
    </cfRule>
    <cfRule type="containsText" dxfId="33" priority="26" operator="containsText" text="Alto">
      <formula>NOT(ISERROR(SEARCH("Alto",F10)))</formula>
    </cfRule>
    <cfRule type="containsText" dxfId="32" priority="27" operator="containsText" text="Extremo">
      <formula>NOT(ISERROR(SEARCH("Extremo",F10)))</formula>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59"/>
  <sheetViews>
    <sheetView showGridLines="0" zoomScale="80" zoomScaleNormal="80" workbookViewId="0">
      <selection activeCell="J40" sqref="J40:J4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1" customWidth="1"/>
    <col min="5" max="5" width="18.5703125" style="28" customWidth="1"/>
    <col min="6" max="6" width="18.28515625" style="28"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0" customFormat="1" ht="16.5" customHeight="1">
      <c r="A1" s="566"/>
      <c r="B1" s="567"/>
      <c r="C1" s="570"/>
      <c r="D1" s="570"/>
      <c r="E1" s="570"/>
      <c r="F1" s="570"/>
      <c r="G1" s="570"/>
      <c r="H1" s="570"/>
      <c r="I1" s="570"/>
      <c r="J1" s="571"/>
      <c r="K1" s="565"/>
      <c r="L1" s="565"/>
      <c r="M1" s="565"/>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row>
    <row r="2" spans="1:271" s="20" customFormat="1" ht="39.75" customHeight="1">
      <c r="A2" s="568"/>
      <c r="B2" s="569"/>
      <c r="C2" s="572"/>
      <c r="D2" s="572"/>
      <c r="E2" s="572"/>
      <c r="F2" s="572"/>
      <c r="G2" s="572"/>
      <c r="H2" s="572"/>
      <c r="I2" s="572"/>
      <c r="J2" s="573"/>
      <c r="K2" s="565"/>
      <c r="L2" s="565"/>
      <c r="M2" s="565"/>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row>
    <row r="3" spans="1:271" s="20" customFormat="1" ht="3" customHeight="1">
      <c r="A3" s="1"/>
      <c r="B3" s="1"/>
      <c r="C3" s="572"/>
      <c r="D3" s="572"/>
      <c r="E3" s="572"/>
      <c r="F3" s="572"/>
      <c r="G3" s="572"/>
      <c r="H3" s="572"/>
      <c r="I3" s="572"/>
      <c r="J3" s="573"/>
      <c r="K3" s="565"/>
      <c r="L3" s="565"/>
      <c r="M3" s="565"/>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row>
    <row r="4" spans="1:271" s="20" customFormat="1" ht="40.9" customHeight="1">
      <c r="A4" s="413" t="s">
        <v>267</v>
      </c>
      <c r="B4" s="413"/>
      <c r="C4" s="442" t="s">
        <v>5</v>
      </c>
      <c r="D4" s="442"/>
      <c r="E4" s="442"/>
      <c r="F4" s="442"/>
      <c r="G4" s="442"/>
      <c r="H4" s="442"/>
      <c r="I4" s="442"/>
      <c r="J4" s="442"/>
      <c r="K4" s="442"/>
      <c r="L4" s="442"/>
      <c r="M4" s="442"/>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row>
    <row r="5" spans="1:271" s="20" customFormat="1" ht="61.9" customHeight="1">
      <c r="A5" s="413" t="s">
        <v>268</v>
      </c>
      <c r="B5" s="413"/>
      <c r="C5" s="418" t="s">
        <v>269</v>
      </c>
      <c r="D5" s="418"/>
      <c r="E5" s="418"/>
      <c r="F5" s="418"/>
      <c r="G5" s="418"/>
      <c r="H5" s="418"/>
      <c r="I5" s="418"/>
      <c r="J5" s="418"/>
      <c r="K5" s="418"/>
      <c r="L5" s="418"/>
      <c r="M5" s="418"/>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row>
    <row r="6" spans="1:271" s="20" customFormat="1" ht="40.9" customHeight="1" thickBot="1">
      <c r="A6" s="413" t="s">
        <v>270</v>
      </c>
      <c r="B6" s="413"/>
      <c r="C6" s="562" t="s">
        <v>271</v>
      </c>
      <c r="D6" s="563"/>
      <c r="E6" s="563"/>
      <c r="F6" s="563"/>
      <c r="G6" s="563"/>
      <c r="H6" s="563"/>
      <c r="I6" s="563"/>
      <c r="J6" s="563"/>
      <c r="K6" s="563"/>
      <c r="L6" s="563"/>
      <c r="M6" s="564"/>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row>
    <row r="7" spans="1:271" s="24" customFormat="1" ht="40.5" customHeight="1" thickTop="1" thickBot="1">
      <c r="A7" s="557" t="s">
        <v>472</v>
      </c>
      <c r="B7" s="558"/>
      <c r="C7" s="559"/>
      <c r="D7" s="560" t="s">
        <v>473</v>
      </c>
      <c r="E7" s="560"/>
      <c r="F7" s="560"/>
      <c r="G7" s="561" t="s">
        <v>474</v>
      </c>
      <c r="H7" s="548" t="s">
        <v>475</v>
      </c>
      <c r="I7" s="550" t="s">
        <v>476</v>
      </c>
      <c r="J7" s="551"/>
      <c r="K7" s="550" t="s">
        <v>477</v>
      </c>
      <c r="L7" s="551"/>
      <c r="M7" s="552" t="s">
        <v>478</v>
      </c>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108" customHeight="1" thickTop="1" thickBot="1">
      <c r="A8" s="36" t="s">
        <v>40</v>
      </c>
      <c r="B8" s="36" t="s">
        <v>209</v>
      </c>
      <c r="C8" s="36" t="s">
        <v>211</v>
      </c>
      <c r="D8" s="29" t="s">
        <v>221</v>
      </c>
      <c r="E8" s="29" t="s">
        <v>479</v>
      </c>
      <c r="F8" s="29" t="s">
        <v>480</v>
      </c>
      <c r="G8" s="561"/>
      <c r="H8" s="549"/>
      <c r="I8" s="30" t="s">
        <v>481</v>
      </c>
      <c r="J8" s="30" t="s">
        <v>482</v>
      </c>
      <c r="K8" s="30" t="s">
        <v>483</v>
      </c>
      <c r="L8" s="30" t="s">
        <v>484</v>
      </c>
      <c r="M8" s="552"/>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21.75" customHeight="1" thickTop="1" thickBot="1">
      <c r="A9" s="574"/>
      <c r="B9" s="575"/>
      <c r="C9" s="575"/>
      <c r="D9" s="575"/>
      <c r="E9" s="575"/>
      <c r="F9" s="575"/>
      <c r="G9" s="575"/>
      <c r="H9" s="31"/>
      <c r="I9" s="31"/>
      <c r="J9" s="31"/>
      <c r="K9" s="31"/>
      <c r="L9" s="31"/>
      <c r="M9" s="31"/>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7" customFormat="1" ht="15" customHeight="1">
      <c r="A10" s="576">
        <f>'7- Mapa Final'!A10</f>
        <v>1</v>
      </c>
      <c r="B10" s="577" t="str">
        <f>'7- Mapa Final'!B10</f>
        <v>Posibilidad de incumplimiento de actividades programadas en el plan de formación local</v>
      </c>
      <c r="C10" s="577" t="str">
        <f>'7- Mapa Final'!C10</f>
        <v>Posibilidad de afectacion en la prestacion del servicio por la falta de planeación o de logistica de las capacitaciones programadas</v>
      </c>
      <c r="D10" s="581" t="str">
        <f>'7- Mapa Final'!J10</f>
        <v>Media - 3</v>
      </c>
      <c r="E10" s="582" t="str">
        <f>'7- Mapa Final'!K10</f>
        <v>Menor - 2</v>
      </c>
      <c r="F10" s="580" t="str">
        <f>'7- Mapa Final'!M10</f>
        <v>Moderado - 6</v>
      </c>
      <c r="G10" s="371" t="s">
        <v>485</v>
      </c>
      <c r="H10" s="586"/>
      <c r="I10" s="586"/>
      <c r="J10" s="586"/>
      <c r="K10" s="586"/>
      <c r="L10" s="586"/>
      <c r="M10" s="587"/>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row>
    <row r="11" spans="1:271" s="27" customFormat="1" ht="13.5" customHeight="1">
      <c r="A11" s="530"/>
      <c r="B11" s="532"/>
      <c r="C11" s="532"/>
      <c r="D11" s="535"/>
      <c r="E11" s="538"/>
      <c r="F11" s="540"/>
      <c r="G11" s="372"/>
      <c r="H11" s="556"/>
      <c r="I11" s="556"/>
      <c r="J11" s="556"/>
      <c r="K11" s="556"/>
      <c r="L11" s="556"/>
      <c r="M11" s="585"/>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row>
    <row r="12" spans="1:271" s="27" customFormat="1" ht="13.5" customHeight="1">
      <c r="A12" s="530"/>
      <c r="B12" s="532"/>
      <c r="C12" s="532"/>
      <c r="D12" s="535"/>
      <c r="E12" s="538"/>
      <c r="F12" s="540"/>
      <c r="G12" s="372"/>
      <c r="H12" s="556"/>
      <c r="I12" s="556"/>
      <c r="J12" s="556"/>
      <c r="K12" s="556"/>
      <c r="L12" s="556"/>
      <c r="M12" s="58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row>
    <row r="13" spans="1:271" s="27" customFormat="1" ht="13.5" customHeight="1">
      <c r="A13" s="530"/>
      <c r="B13" s="532"/>
      <c r="C13" s="532"/>
      <c r="D13" s="535"/>
      <c r="E13" s="538"/>
      <c r="F13" s="540"/>
      <c r="G13" s="372"/>
      <c r="H13" s="556"/>
      <c r="I13" s="556"/>
      <c r="J13" s="556"/>
      <c r="K13" s="556"/>
      <c r="L13" s="556"/>
      <c r="M13" s="58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row>
    <row r="14" spans="1:271" s="27" customFormat="1" ht="13.5" customHeight="1">
      <c r="A14" s="530"/>
      <c r="B14" s="532"/>
      <c r="C14" s="532"/>
      <c r="D14" s="535"/>
      <c r="E14" s="538"/>
      <c r="F14" s="540"/>
      <c r="G14" s="372"/>
      <c r="H14" s="556"/>
      <c r="I14" s="556"/>
      <c r="J14" s="556"/>
      <c r="K14" s="556"/>
      <c r="L14" s="556"/>
      <c r="M14" s="585"/>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row>
    <row r="15" spans="1:271" s="27" customFormat="1" ht="13.5" customHeight="1">
      <c r="A15" s="530"/>
      <c r="B15" s="532"/>
      <c r="C15" s="532"/>
      <c r="D15" s="535"/>
      <c r="E15" s="538"/>
      <c r="F15" s="540"/>
      <c r="G15" s="372"/>
      <c r="H15" s="556"/>
      <c r="I15" s="556"/>
      <c r="J15" s="556"/>
      <c r="K15" s="556"/>
      <c r="L15" s="556"/>
      <c r="M15" s="58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row>
    <row r="16" spans="1:271" s="27" customFormat="1" ht="13.5" customHeight="1">
      <c r="A16" s="530"/>
      <c r="B16" s="532"/>
      <c r="C16" s="532"/>
      <c r="D16" s="535"/>
      <c r="E16" s="538"/>
      <c r="F16" s="540"/>
      <c r="G16" s="372"/>
      <c r="H16" s="556"/>
      <c r="I16" s="556"/>
      <c r="J16" s="556"/>
      <c r="K16" s="556"/>
      <c r="L16" s="556"/>
      <c r="M16" s="58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row>
    <row r="17" spans="1:169" s="27" customFormat="1" ht="13.5" customHeight="1">
      <c r="A17" s="530"/>
      <c r="B17" s="532"/>
      <c r="C17" s="532"/>
      <c r="D17" s="535"/>
      <c r="E17" s="538"/>
      <c r="F17" s="540"/>
      <c r="G17" s="372"/>
      <c r="H17" s="556"/>
      <c r="I17" s="556"/>
      <c r="J17" s="556"/>
      <c r="K17" s="556"/>
      <c r="L17" s="556"/>
      <c r="M17" s="58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row>
    <row r="18" spans="1:169" s="27" customFormat="1" ht="13.5" customHeight="1">
      <c r="A18" s="530"/>
      <c r="B18" s="532"/>
      <c r="C18" s="532"/>
      <c r="D18" s="535"/>
      <c r="E18" s="538"/>
      <c r="F18" s="540"/>
      <c r="G18" s="372"/>
      <c r="H18" s="556"/>
      <c r="I18" s="556"/>
      <c r="J18" s="556"/>
      <c r="K18" s="556"/>
      <c r="L18" s="556"/>
      <c r="M18" s="585"/>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row>
    <row r="19" spans="1:169" s="27" customFormat="1" ht="21.75" customHeight="1">
      <c r="A19" s="530"/>
      <c r="B19" s="532"/>
      <c r="C19" s="532"/>
      <c r="D19" s="535"/>
      <c r="E19" s="538"/>
      <c r="F19" s="540"/>
      <c r="G19" s="372"/>
      <c r="H19" s="556"/>
      <c r="I19" s="556"/>
      <c r="J19" s="556"/>
      <c r="K19" s="556"/>
      <c r="L19" s="556"/>
      <c r="M19" s="58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row>
    <row r="20" spans="1:169" s="27" customFormat="1" ht="12.75">
      <c r="A20" s="530">
        <f>'7- Mapa Final'!A20</f>
        <v>2</v>
      </c>
      <c r="B20" s="532">
        <f>'7- Mapa Final'!B20</f>
        <v>0</v>
      </c>
      <c r="C20" s="532">
        <f>'7- Mapa Final'!C20</f>
        <v>0</v>
      </c>
      <c r="D20" s="534" t="str">
        <f>'7- Mapa Final'!J20</f>
        <v>Muy Baja - 1</v>
      </c>
      <c r="E20" s="537" t="str">
        <f>'7- Mapa Final'!K20</f>
        <v>Catastrófico - 5</v>
      </c>
      <c r="F20" s="540" t="str">
        <f>'7- Mapa Final'!M20</f>
        <v>Extremo - 5</v>
      </c>
      <c r="G20" s="372" t="s">
        <v>487</v>
      </c>
      <c r="H20" s="556"/>
      <c r="I20" s="556"/>
      <c r="J20" s="556"/>
      <c r="K20" s="556"/>
      <c r="L20" s="556"/>
      <c r="M20" s="585"/>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row>
    <row r="21" spans="1:169" s="27" customFormat="1" ht="12.75" customHeight="1">
      <c r="A21" s="530"/>
      <c r="B21" s="532"/>
      <c r="C21" s="532"/>
      <c r="D21" s="535"/>
      <c r="E21" s="538"/>
      <c r="F21" s="540"/>
      <c r="G21" s="372"/>
      <c r="H21" s="556"/>
      <c r="I21" s="556"/>
      <c r="J21" s="556"/>
      <c r="K21" s="556"/>
      <c r="L21" s="556"/>
      <c r="M21" s="58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row>
    <row r="22" spans="1:169" s="27" customFormat="1" ht="12.75" customHeight="1">
      <c r="A22" s="530"/>
      <c r="B22" s="532"/>
      <c r="C22" s="532"/>
      <c r="D22" s="535"/>
      <c r="E22" s="538"/>
      <c r="F22" s="540"/>
      <c r="G22" s="372"/>
      <c r="H22" s="556"/>
      <c r="I22" s="556"/>
      <c r="J22" s="556"/>
      <c r="K22" s="556"/>
      <c r="L22" s="556"/>
      <c r="M22" s="58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row>
    <row r="23" spans="1:169" s="27" customFormat="1" ht="12.75" customHeight="1">
      <c r="A23" s="530"/>
      <c r="B23" s="532"/>
      <c r="C23" s="532"/>
      <c r="D23" s="535"/>
      <c r="E23" s="538"/>
      <c r="F23" s="540"/>
      <c r="G23" s="372"/>
      <c r="H23" s="556"/>
      <c r="I23" s="556"/>
      <c r="J23" s="556"/>
      <c r="K23" s="556"/>
      <c r="L23" s="556"/>
      <c r="M23" s="585"/>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row>
    <row r="24" spans="1:169" s="27" customFormat="1" ht="13.5" customHeight="1">
      <c r="A24" s="530"/>
      <c r="B24" s="532"/>
      <c r="C24" s="532"/>
      <c r="D24" s="535"/>
      <c r="E24" s="538"/>
      <c r="F24" s="540"/>
      <c r="G24" s="372"/>
      <c r="H24" s="556"/>
      <c r="I24" s="556"/>
      <c r="J24" s="556"/>
      <c r="K24" s="556"/>
      <c r="L24" s="556"/>
      <c r="M24" s="585"/>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row>
    <row r="25" spans="1:169">
      <c r="A25" s="530"/>
      <c r="B25" s="532"/>
      <c r="C25" s="532"/>
      <c r="D25" s="535"/>
      <c r="E25" s="538"/>
      <c r="F25" s="540"/>
      <c r="G25" s="372"/>
      <c r="H25" s="556"/>
      <c r="I25" s="556"/>
      <c r="J25" s="556"/>
      <c r="K25" s="556"/>
      <c r="L25" s="556"/>
      <c r="M25" s="585"/>
      <c r="N25" s="35"/>
      <c r="O25" s="35"/>
    </row>
    <row r="26" spans="1:169">
      <c r="A26" s="530"/>
      <c r="B26" s="532"/>
      <c r="C26" s="532"/>
      <c r="D26" s="535"/>
      <c r="E26" s="538"/>
      <c r="F26" s="540"/>
      <c r="G26" s="372"/>
      <c r="H26" s="556"/>
      <c r="I26" s="556"/>
      <c r="J26" s="556"/>
      <c r="K26" s="556"/>
      <c r="L26" s="556"/>
      <c r="M26" s="585"/>
      <c r="N26" s="35"/>
      <c r="O26" s="35"/>
    </row>
    <row r="27" spans="1:169">
      <c r="A27" s="530"/>
      <c r="B27" s="532"/>
      <c r="C27" s="532"/>
      <c r="D27" s="535"/>
      <c r="E27" s="538"/>
      <c r="F27" s="540"/>
      <c r="G27" s="372"/>
      <c r="H27" s="556"/>
      <c r="I27" s="556"/>
      <c r="J27" s="556"/>
      <c r="K27" s="556"/>
      <c r="L27" s="556"/>
      <c r="M27" s="585"/>
      <c r="N27" s="35"/>
      <c r="O27" s="35"/>
    </row>
    <row r="28" spans="1:169">
      <c r="A28" s="530"/>
      <c r="B28" s="532"/>
      <c r="C28" s="532"/>
      <c r="D28" s="535"/>
      <c r="E28" s="538"/>
      <c r="F28" s="540"/>
      <c r="G28" s="372"/>
      <c r="H28" s="556"/>
      <c r="I28" s="556"/>
      <c r="J28" s="556"/>
      <c r="K28" s="556"/>
      <c r="L28" s="556"/>
      <c r="M28" s="585"/>
      <c r="N28" s="35"/>
      <c r="O28" s="35"/>
    </row>
    <row r="29" spans="1:169">
      <c r="A29" s="530"/>
      <c r="B29" s="532"/>
      <c r="C29" s="532"/>
      <c r="D29" s="535"/>
      <c r="E29" s="538"/>
      <c r="F29" s="540"/>
      <c r="G29" s="372"/>
      <c r="H29" s="556"/>
      <c r="I29" s="556"/>
      <c r="J29" s="556"/>
      <c r="K29" s="556"/>
      <c r="L29" s="556"/>
      <c r="M29" s="585"/>
      <c r="N29" s="35"/>
      <c r="O29" s="35"/>
    </row>
    <row r="30" spans="1:169" s="27" customFormat="1" ht="12.75" customHeight="1">
      <c r="A30" s="530">
        <f>'7- Mapa Final'!A30</f>
        <v>3</v>
      </c>
      <c r="B30" s="532" t="str">
        <f>'7- Mapa Final'!B30</f>
        <v xml:space="preserve">Recibir dádivas o beneficios a nombre propio o de terceros para seleccionar  o, rechazar aspirantes   sin el lleno de requisitos legales o asignar puntajes erróneos </v>
      </c>
      <c r="C30" s="532" t="str">
        <f>'7- Mapa Final'!C30</f>
        <v>Se efectúan concursos  y comunican resultados de los procesos en los cuales se seleccionan aspirantes que no cumplen con los requisitos , o se rechazan aspirantes que cumplen o se entregan puntajes con información  que no coincide con los resultados obtenidos.</v>
      </c>
      <c r="D30" s="534" t="str">
        <f>'7- Mapa Final'!J30</f>
        <v>Muy Baja - 1</v>
      </c>
      <c r="E30" s="537" t="str">
        <f>'7- Mapa Final'!K30</f>
        <v>Leve - 1</v>
      </c>
      <c r="F30" s="540" t="str">
        <f>'7- Mapa Final'!M30</f>
        <v>Bajo - 1</v>
      </c>
      <c r="G30" s="372" t="s">
        <v>487</v>
      </c>
      <c r="H30" s="556"/>
      <c r="I30" s="556"/>
      <c r="J30" s="556"/>
      <c r="K30" s="556"/>
      <c r="L30" s="556"/>
      <c r="M30" s="58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c r="DY30" s="35"/>
      <c r="DZ30" s="35"/>
      <c r="EA30" s="35"/>
      <c r="EB30" s="35"/>
      <c r="EC30" s="35"/>
      <c r="ED30" s="35"/>
      <c r="EE30" s="35"/>
      <c r="EF30" s="35"/>
      <c r="EG30" s="35"/>
      <c r="EH30" s="35"/>
      <c r="EI30" s="35"/>
      <c r="EJ30" s="35"/>
      <c r="EK30" s="35"/>
      <c r="EL30" s="35"/>
      <c r="EM30" s="35"/>
      <c r="EN30" s="35"/>
      <c r="EO30" s="35"/>
      <c r="EP30" s="35"/>
      <c r="EQ30" s="35"/>
      <c r="ER30" s="35"/>
      <c r="ES30" s="35"/>
      <c r="ET30" s="35"/>
      <c r="EU30" s="35"/>
      <c r="EV30" s="35"/>
      <c r="EW30" s="35"/>
      <c r="EX30" s="35"/>
      <c r="EY30" s="35"/>
      <c r="EZ30" s="35"/>
      <c r="FA30" s="35"/>
      <c r="FB30" s="35"/>
      <c r="FC30" s="35"/>
      <c r="FD30" s="35"/>
      <c r="FE30" s="35"/>
      <c r="FF30" s="35"/>
      <c r="FG30" s="35"/>
      <c r="FH30" s="35"/>
      <c r="FI30" s="35"/>
      <c r="FJ30" s="35"/>
      <c r="FK30" s="35"/>
      <c r="FL30" s="35"/>
      <c r="FM30" s="35"/>
    </row>
    <row r="31" spans="1:169" s="27" customFormat="1" ht="12.75" customHeight="1">
      <c r="A31" s="530"/>
      <c r="B31" s="532"/>
      <c r="C31" s="532"/>
      <c r="D31" s="535"/>
      <c r="E31" s="538"/>
      <c r="F31" s="540"/>
      <c r="G31" s="372"/>
      <c r="H31" s="556"/>
      <c r="I31" s="556"/>
      <c r="J31" s="556"/>
      <c r="K31" s="556"/>
      <c r="L31" s="556"/>
      <c r="M31" s="58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c r="DJ31" s="35"/>
      <c r="DK31" s="35"/>
      <c r="DL31" s="35"/>
      <c r="DM31" s="35"/>
      <c r="DN31" s="35"/>
      <c r="DO31" s="35"/>
      <c r="DP31" s="35"/>
      <c r="DQ31" s="35"/>
      <c r="DR31" s="35"/>
      <c r="DS31" s="35"/>
      <c r="DT31" s="35"/>
      <c r="DU31" s="35"/>
      <c r="DV31" s="35"/>
      <c r="DW31" s="35"/>
      <c r="DX31" s="35"/>
      <c r="DY31" s="35"/>
      <c r="DZ31" s="35"/>
      <c r="EA31" s="35"/>
      <c r="EB31" s="35"/>
      <c r="EC31" s="35"/>
      <c r="ED31" s="35"/>
      <c r="EE31" s="35"/>
      <c r="EF31" s="35"/>
      <c r="EG31" s="35"/>
      <c r="EH31" s="35"/>
      <c r="EI31" s="35"/>
      <c r="EJ31" s="35"/>
      <c r="EK31" s="35"/>
      <c r="EL31" s="35"/>
      <c r="EM31" s="35"/>
      <c r="EN31" s="35"/>
      <c r="EO31" s="35"/>
      <c r="EP31" s="35"/>
      <c r="EQ31" s="35"/>
      <c r="ER31" s="35"/>
      <c r="ES31" s="35"/>
      <c r="ET31" s="35"/>
      <c r="EU31" s="35"/>
      <c r="EV31" s="35"/>
      <c r="EW31" s="35"/>
      <c r="EX31" s="35"/>
      <c r="EY31" s="35"/>
      <c r="EZ31" s="35"/>
      <c r="FA31" s="35"/>
      <c r="FB31" s="35"/>
      <c r="FC31" s="35"/>
      <c r="FD31" s="35"/>
      <c r="FE31" s="35"/>
      <c r="FF31" s="35"/>
      <c r="FG31" s="35"/>
      <c r="FH31" s="35"/>
      <c r="FI31" s="35"/>
      <c r="FJ31" s="35"/>
      <c r="FK31" s="35"/>
      <c r="FL31" s="35"/>
      <c r="FM31" s="35"/>
    </row>
    <row r="32" spans="1:169" s="27" customFormat="1" ht="12.75" customHeight="1">
      <c r="A32" s="530"/>
      <c r="B32" s="532"/>
      <c r="C32" s="532"/>
      <c r="D32" s="535"/>
      <c r="E32" s="538"/>
      <c r="F32" s="540"/>
      <c r="G32" s="372"/>
      <c r="H32" s="556"/>
      <c r="I32" s="556"/>
      <c r="J32" s="556"/>
      <c r="K32" s="556"/>
      <c r="L32" s="556"/>
      <c r="M32" s="585"/>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c r="BM32" s="35"/>
      <c r="BN32" s="35"/>
      <c r="BO32" s="35"/>
      <c r="BP32" s="35"/>
      <c r="BQ32" s="35"/>
      <c r="BR32" s="35"/>
      <c r="BS32" s="35"/>
      <c r="BT32" s="35"/>
      <c r="BU32" s="35"/>
      <c r="BV32" s="35"/>
      <c r="BW32" s="35"/>
      <c r="BX32" s="35"/>
      <c r="BY32" s="35"/>
      <c r="BZ32" s="35"/>
      <c r="CA32" s="35"/>
      <c r="CB32" s="35"/>
      <c r="CC32" s="35"/>
      <c r="CD32" s="35"/>
      <c r="CE32" s="35"/>
      <c r="CF32" s="35"/>
      <c r="CG32" s="35"/>
      <c r="CH32" s="35"/>
      <c r="CI32" s="35"/>
      <c r="CJ32" s="35"/>
      <c r="CK32" s="35"/>
      <c r="CL32" s="35"/>
      <c r="CM32" s="35"/>
      <c r="CN32" s="35"/>
      <c r="CO32" s="35"/>
      <c r="CP32" s="35"/>
      <c r="CQ32" s="35"/>
      <c r="CR32" s="35"/>
      <c r="CS32" s="35"/>
      <c r="CT32" s="35"/>
      <c r="CU32" s="35"/>
      <c r="CV32" s="35"/>
      <c r="CW32" s="35"/>
      <c r="CX32" s="35"/>
      <c r="CY32" s="35"/>
      <c r="CZ32" s="35"/>
      <c r="DA32" s="35"/>
      <c r="DB32" s="35"/>
      <c r="DC32" s="35"/>
      <c r="DD32" s="35"/>
      <c r="DE32" s="35"/>
      <c r="DF32" s="35"/>
      <c r="DG32" s="35"/>
      <c r="DH32" s="35"/>
      <c r="DI32" s="35"/>
      <c r="DJ32" s="35"/>
      <c r="DK32" s="35"/>
      <c r="DL32" s="35"/>
      <c r="DM32" s="35"/>
      <c r="DN32" s="35"/>
      <c r="DO32" s="35"/>
      <c r="DP32" s="35"/>
      <c r="DQ32" s="35"/>
      <c r="DR32" s="35"/>
      <c r="DS32" s="35"/>
      <c r="DT32" s="35"/>
      <c r="DU32" s="35"/>
      <c r="DV32" s="35"/>
      <c r="DW32" s="35"/>
      <c r="DX32" s="35"/>
      <c r="DY32" s="35"/>
      <c r="DZ32" s="35"/>
      <c r="EA32" s="35"/>
      <c r="EB32" s="35"/>
      <c r="EC32" s="35"/>
      <c r="ED32" s="35"/>
      <c r="EE32" s="35"/>
      <c r="EF32" s="35"/>
      <c r="EG32" s="35"/>
      <c r="EH32" s="35"/>
      <c r="EI32" s="35"/>
      <c r="EJ32" s="35"/>
      <c r="EK32" s="35"/>
      <c r="EL32" s="35"/>
      <c r="EM32" s="35"/>
      <c r="EN32" s="35"/>
      <c r="EO32" s="35"/>
      <c r="EP32" s="35"/>
      <c r="EQ32" s="35"/>
      <c r="ER32" s="35"/>
      <c r="ES32" s="35"/>
      <c r="ET32" s="35"/>
      <c r="EU32" s="35"/>
      <c r="EV32" s="35"/>
      <c r="EW32" s="35"/>
      <c r="EX32" s="35"/>
      <c r="EY32" s="35"/>
      <c r="EZ32" s="35"/>
      <c r="FA32" s="35"/>
      <c r="FB32" s="35"/>
      <c r="FC32" s="35"/>
      <c r="FD32" s="35"/>
      <c r="FE32" s="35"/>
      <c r="FF32" s="35"/>
      <c r="FG32" s="35"/>
      <c r="FH32" s="35"/>
      <c r="FI32" s="35"/>
      <c r="FJ32" s="35"/>
      <c r="FK32" s="35"/>
      <c r="FL32" s="35"/>
      <c r="FM32" s="35"/>
    </row>
    <row r="33" spans="1:169" s="27" customFormat="1" ht="12.75" customHeight="1">
      <c r="A33" s="530"/>
      <c r="B33" s="532"/>
      <c r="C33" s="532"/>
      <c r="D33" s="535"/>
      <c r="E33" s="538"/>
      <c r="F33" s="540"/>
      <c r="G33" s="372"/>
      <c r="H33" s="556"/>
      <c r="I33" s="556"/>
      <c r="J33" s="556"/>
      <c r="K33" s="556"/>
      <c r="L33" s="556"/>
      <c r="M33" s="585"/>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c r="DJ33" s="35"/>
      <c r="DK33" s="35"/>
      <c r="DL33" s="35"/>
      <c r="DM33" s="35"/>
      <c r="DN33" s="35"/>
      <c r="DO33" s="35"/>
      <c r="DP33" s="35"/>
      <c r="DQ33" s="35"/>
      <c r="DR33" s="35"/>
      <c r="DS33" s="35"/>
      <c r="DT33" s="35"/>
      <c r="DU33" s="35"/>
      <c r="DV33" s="35"/>
      <c r="DW33" s="35"/>
      <c r="DX33" s="35"/>
      <c r="DY33" s="35"/>
      <c r="DZ33" s="35"/>
      <c r="EA33" s="35"/>
      <c r="EB33" s="35"/>
      <c r="EC33" s="35"/>
      <c r="ED33" s="35"/>
      <c r="EE33" s="35"/>
      <c r="EF33" s="35"/>
      <c r="EG33" s="35"/>
      <c r="EH33" s="35"/>
      <c r="EI33" s="35"/>
      <c r="EJ33" s="35"/>
      <c r="EK33" s="35"/>
      <c r="EL33" s="35"/>
      <c r="EM33" s="35"/>
      <c r="EN33" s="35"/>
      <c r="EO33" s="35"/>
      <c r="EP33" s="35"/>
      <c r="EQ33" s="35"/>
      <c r="ER33" s="35"/>
      <c r="ES33" s="35"/>
      <c r="ET33" s="35"/>
      <c r="EU33" s="35"/>
      <c r="EV33" s="35"/>
      <c r="EW33" s="35"/>
      <c r="EX33" s="35"/>
      <c r="EY33" s="35"/>
      <c r="EZ33" s="35"/>
      <c r="FA33" s="35"/>
      <c r="FB33" s="35"/>
      <c r="FC33" s="35"/>
      <c r="FD33" s="35"/>
      <c r="FE33" s="35"/>
      <c r="FF33" s="35"/>
      <c r="FG33" s="35"/>
      <c r="FH33" s="35"/>
      <c r="FI33" s="35"/>
      <c r="FJ33" s="35"/>
      <c r="FK33" s="35"/>
      <c r="FL33" s="35"/>
      <c r="FM33" s="35"/>
    </row>
    <row r="34" spans="1:169" s="27" customFormat="1" ht="13.5" customHeight="1">
      <c r="A34" s="530"/>
      <c r="B34" s="532"/>
      <c r="C34" s="532"/>
      <c r="D34" s="535"/>
      <c r="E34" s="538"/>
      <c r="F34" s="540"/>
      <c r="G34" s="372"/>
      <c r="H34" s="556"/>
      <c r="I34" s="556"/>
      <c r="J34" s="556"/>
      <c r="K34" s="556"/>
      <c r="L34" s="556"/>
      <c r="M34" s="585"/>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c r="DJ34" s="35"/>
      <c r="DK34" s="35"/>
      <c r="DL34" s="35"/>
      <c r="DM34" s="35"/>
      <c r="DN34" s="35"/>
      <c r="DO34" s="35"/>
      <c r="DP34" s="35"/>
      <c r="DQ34" s="35"/>
      <c r="DR34" s="35"/>
      <c r="DS34" s="35"/>
      <c r="DT34" s="35"/>
      <c r="DU34" s="35"/>
      <c r="DV34" s="35"/>
      <c r="DW34" s="35"/>
      <c r="DX34" s="35"/>
      <c r="DY34" s="35"/>
      <c r="DZ34" s="35"/>
      <c r="EA34" s="35"/>
      <c r="EB34" s="35"/>
      <c r="EC34" s="35"/>
      <c r="ED34" s="35"/>
      <c r="EE34" s="35"/>
      <c r="EF34" s="35"/>
      <c r="EG34" s="35"/>
      <c r="EH34" s="35"/>
      <c r="EI34" s="35"/>
      <c r="EJ34" s="35"/>
      <c r="EK34" s="35"/>
      <c r="EL34" s="35"/>
      <c r="EM34" s="35"/>
      <c r="EN34" s="35"/>
      <c r="EO34" s="35"/>
      <c r="EP34" s="35"/>
      <c r="EQ34" s="35"/>
      <c r="ER34" s="35"/>
      <c r="ES34" s="35"/>
      <c r="ET34" s="35"/>
      <c r="EU34" s="35"/>
      <c r="EV34" s="35"/>
      <c r="EW34" s="35"/>
      <c r="EX34" s="35"/>
      <c r="EY34" s="35"/>
      <c r="EZ34" s="35"/>
      <c r="FA34" s="35"/>
      <c r="FB34" s="35"/>
      <c r="FC34" s="35"/>
      <c r="FD34" s="35"/>
      <c r="FE34" s="35"/>
      <c r="FF34" s="35"/>
      <c r="FG34" s="35"/>
      <c r="FH34" s="35"/>
      <c r="FI34" s="35"/>
      <c r="FJ34" s="35"/>
      <c r="FK34" s="35"/>
      <c r="FL34" s="35"/>
      <c r="FM34" s="35"/>
    </row>
    <row r="35" spans="1:169">
      <c r="A35" s="530"/>
      <c r="B35" s="532"/>
      <c r="C35" s="532"/>
      <c r="D35" s="535"/>
      <c r="E35" s="538"/>
      <c r="F35" s="540"/>
      <c r="G35" s="372"/>
      <c r="H35" s="556"/>
      <c r="I35" s="556"/>
      <c r="J35" s="556"/>
      <c r="K35" s="556"/>
      <c r="L35" s="556"/>
      <c r="M35" s="585"/>
      <c r="N35" s="35"/>
      <c r="O35" s="35"/>
    </row>
    <row r="36" spans="1:169">
      <c r="A36" s="530"/>
      <c r="B36" s="532"/>
      <c r="C36" s="532"/>
      <c r="D36" s="535"/>
      <c r="E36" s="538"/>
      <c r="F36" s="540"/>
      <c r="G36" s="372"/>
      <c r="H36" s="556"/>
      <c r="I36" s="556"/>
      <c r="J36" s="556"/>
      <c r="K36" s="556"/>
      <c r="L36" s="556"/>
      <c r="M36" s="585"/>
      <c r="N36" s="35"/>
      <c r="O36" s="35"/>
    </row>
    <row r="37" spans="1:169">
      <c r="A37" s="530"/>
      <c r="B37" s="532"/>
      <c r="C37" s="532"/>
      <c r="D37" s="535"/>
      <c r="E37" s="538"/>
      <c r="F37" s="540"/>
      <c r="G37" s="372"/>
      <c r="H37" s="556"/>
      <c r="I37" s="556"/>
      <c r="J37" s="556"/>
      <c r="K37" s="556"/>
      <c r="L37" s="556"/>
      <c r="M37" s="585"/>
      <c r="N37" s="35"/>
      <c r="O37" s="35"/>
    </row>
    <row r="38" spans="1:169">
      <c r="A38" s="530"/>
      <c r="B38" s="532"/>
      <c r="C38" s="532"/>
      <c r="D38" s="535"/>
      <c r="E38" s="538"/>
      <c r="F38" s="540"/>
      <c r="G38" s="372"/>
      <c r="H38" s="556"/>
      <c r="I38" s="556"/>
      <c r="J38" s="556"/>
      <c r="K38" s="556"/>
      <c r="L38" s="556"/>
      <c r="M38" s="585"/>
      <c r="N38" s="35"/>
      <c r="O38" s="35"/>
    </row>
    <row r="39" spans="1:169">
      <c r="A39" s="530"/>
      <c r="B39" s="532"/>
      <c r="C39" s="532"/>
      <c r="D39" s="535"/>
      <c r="E39" s="538"/>
      <c r="F39" s="540"/>
      <c r="G39" s="372"/>
      <c r="H39" s="556"/>
      <c r="I39" s="556"/>
      <c r="J39" s="556"/>
      <c r="K39" s="556"/>
      <c r="L39" s="556"/>
      <c r="M39" s="585"/>
      <c r="N39" s="35"/>
      <c r="O39" s="35"/>
    </row>
    <row r="40" spans="1:169" s="27" customFormat="1" ht="12.75" customHeight="1">
      <c r="A40" s="530">
        <f>'7- Mapa Final'!A40</f>
        <v>4</v>
      </c>
      <c r="B40" s="532" t="str">
        <f>'7- Mapa Final'!B40</f>
        <v>Ofrecer, prometer, entregar, aceptar o solicitar una ventaja indebida para seleccionar candidatos que no cumplen los requisitos para acceder a los servicios (cursos de formación inicial o continua, MAA, etc.) ofrecidos por la EJRLB.</v>
      </c>
      <c r="C40" s="532" t="str">
        <f>'7- Mapa Final'!C40</f>
        <v>Cuando  por  interés indebido, propio o de terceros, se influye en la selección y admisión objetiva de los discentes que participan en los servicios que brinda la EJRLB, desacatando las funciones legales y reglamentarias asignadas a la Unidad.</v>
      </c>
      <c r="D40" s="534" t="str">
        <f>'7- Mapa Final'!J40</f>
        <v>Muy Baja - 1</v>
      </c>
      <c r="E40" s="537" t="str">
        <f>'7- Mapa Final'!K40</f>
        <v>Leve - 1</v>
      </c>
      <c r="F40" s="540" t="str">
        <f>'7- Mapa Final'!M40</f>
        <v>Bajo - 1</v>
      </c>
      <c r="G40" s="372" t="s">
        <v>487</v>
      </c>
      <c r="H40" s="556"/>
      <c r="I40" s="556"/>
      <c r="J40" s="556"/>
      <c r="K40" s="556"/>
      <c r="L40" s="556"/>
      <c r="M40" s="585"/>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c r="DJ40" s="35"/>
      <c r="DK40" s="35"/>
      <c r="DL40" s="35"/>
      <c r="DM40" s="35"/>
      <c r="DN40" s="35"/>
      <c r="DO40" s="35"/>
      <c r="DP40" s="35"/>
      <c r="DQ40" s="35"/>
      <c r="DR40" s="35"/>
      <c r="DS40" s="35"/>
      <c r="DT40" s="35"/>
      <c r="DU40" s="35"/>
      <c r="DV40" s="35"/>
      <c r="DW40" s="35"/>
      <c r="DX40" s="35"/>
      <c r="DY40" s="35"/>
      <c r="DZ40" s="35"/>
      <c r="EA40" s="35"/>
      <c r="EB40" s="35"/>
      <c r="EC40" s="35"/>
      <c r="ED40" s="35"/>
      <c r="EE40" s="35"/>
      <c r="EF40" s="35"/>
      <c r="EG40" s="35"/>
      <c r="EH40" s="35"/>
      <c r="EI40" s="35"/>
      <c r="EJ40" s="35"/>
      <c r="EK40" s="35"/>
      <c r="EL40" s="35"/>
      <c r="EM40" s="35"/>
      <c r="EN40" s="35"/>
      <c r="EO40" s="35"/>
      <c r="EP40" s="35"/>
      <c r="EQ40" s="35"/>
      <c r="ER40" s="35"/>
      <c r="ES40" s="35"/>
      <c r="ET40" s="35"/>
      <c r="EU40" s="35"/>
      <c r="EV40" s="35"/>
      <c r="EW40" s="35"/>
      <c r="EX40" s="35"/>
      <c r="EY40" s="35"/>
      <c r="EZ40" s="35"/>
      <c r="FA40" s="35"/>
      <c r="FB40" s="35"/>
      <c r="FC40" s="35"/>
      <c r="FD40" s="35"/>
      <c r="FE40" s="35"/>
      <c r="FF40" s="35"/>
      <c r="FG40" s="35"/>
      <c r="FH40" s="35"/>
      <c r="FI40" s="35"/>
      <c r="FJ40" s="35"/>
      <c r="FK40" s="35"/>
      <c r="FL40" s="35"/>
      <c r="FM40" s="35"/>
    </row>
    <row r="41" spans="1:169" s="27" customFormat="1" ht="12.75" customHeight="1">
      <c r="A41" s="530"/>
      <c r="B41" s="532"/>
      <c r="C41" s="532"/>
      <c r="D41" s="535"/>
      <c r="E41" s="538"/>
      <c r="F41" s="540"/>
      <c r="G41" s="372"/>
      <c r="H41" s="556"/>
      <c r="I41" s="556"/>
      <c r="J41" s="556"/>
      <c r="K41" s="556"/>
      <c r="L41" s="556"/>
      <c r="M41" s="585"/>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c r="DJ41" s="35"/>
      <c r="DK41" s="35"/>
      <c r="DL41" s="35"/>
      <c r="DM41" s="35"/>
      <c r="DN41" s="35"/>
      <c r="DO41" s="35"/>
      <c r="DP41" s="35"/>
      <c r="DQ41" s="35"/>
      <c r="DR41" s="35"/>
      <c r="DS41" s="35"/>
      <c r="DT41" s="35"/>
      <c r="DU41" s="35"/>
      <c r="DV41" s="35"/>
      <c r="DW41" s="35"/>
      <c r="DX41" s="35"/>
      <c r="DY41" s="35"/>
      <c r="DZ41" s="35"/>
      <c r="EA41" s="35"/>
      <c r="EB41" s="35"/>
      <c r="EC41" s="35"/>
      <c r="ED41" s="35"/>
      <c r="EE41" s="35"/>
      <c r="EF41" s="35"/>
      <c r="EG41" s="35"/>
      <c r="EH41" s="35"/>
      <c r="EI41" s="35"/>
      <c r="EJ41" s="35"/>
      <c r="EK41" s="35"/>
      <c r="EL41" s="35"/>
      <c r="EM41" s="35"/>
      <c r="EN41" s="35"/>
      <c r="EO41" s="35"/>
      <c r="EP41" s="35"/>
      <c r="EQ41" s="35"/>
      <c r="ER41" s="35"/>
      <c r="ES41" s="35"/>
      <c r="ET41" s="35"/>
      <c r="EU41" s="35"/>
      <c r="EV41" s="35"/>
      <c r="EW41" s="35"/>
      <c r="EX41" s="35"/>
      <c r="EY41" s="35"/>
      <c r="EZ41" s="35"/>
      <c r="FA41" s="35"/>
      <c r="FB41" s="35"/>
      <c r="FC41" s="35"/>
      <c r="FD41" s="35"/>
      <c r="FE41" s="35"/>
      <c r="FF41" s="35"/>
      <c r="FG41" s="35"/>
      <c r="FH41" s="35"/>
      <c r="FI41" s="35"/>
      <c r="FJ41" s="35"/>
      <c r="FK41" s="35"/>
      <c r="FL41" s="35"/>
      <c r="FM41" s="35"/>
    </row>
    <row r="42" spans="1:169" s="27" customFormat="1" ht="12.75" customHeight="1">
      <c r="A42" s="530"/>
      <c r="B42" s="532"/>
      <c r="C42" s="532"/>
      <c r="D42" s="535"/>
      <c r="E42" s="538"/>
      <c r="F42" s="540"/>
      <c r="G42" s="372"/>
      <c r="H42" s="556"/>
      <c r="I42" s="556"/>
      <c r="J42" s="556"/>
      <c r="K42" s="556"/>
      <c r="L42" s="556"/>
      <c r="M42" s="585"/>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c r="DJ42" s="35"/>
      <c r="DK42" s="35"/>
      <c r="DL42" s="35"/>
      <c r="DM42" s="35"/>
      <c r="DN42" s="35"/>
      <c r="DO42" s="35"/>
      <c r="DP42" s="35"/>
      <c r="DQ42" s="35"/>
      <c r="DR42" s="35"/>
      <c r="DS42" s="35"/>
      <c r="DT42" s="35"/>
      <c r="DU42" s="35"/>
      <c r="DV42" s="35"/>
      <c r="DW42" s="35"/>
      <c r="DX42" s="35"/>
      <c r="DY42" s="35"/>
      <c r="DZ42" s="35"/>
      <c r="EA42" s="35"/>
      <c r="EB42" s="35"/>
      <c r="EC42" s="35"/>
      <c r="ED42" s="35"/>
      <c r="EE42" s="35"/>
      <c r="EF42" s="35"/>
      <c r="EG42" s="35"/>
      <c r="EH42" s="35"/>
      <c r="EI42" s="35"/>
      <c r="EJ42" s="35"/>
      <c r="EK42" s="35"/>
      <c r="EL42" s="35"/>
      <c r="EM42" s="35"/>
      <c r="EN42" s="35"/>
      <c r="EO42" s="35"/>
      <c r="EP42" s="35"/>
      <c r="EQ42" s="35"/>
      <c r="ER42" s="35"/>
      <c r="ES42" s="35"/>
      <c r="ET42" s="35"/>
      <c r="EU42" s="35"/>
      <c r="EV42" s="35"/>
      <c r="EW42" s="35"/>
      <c r="EX42" s="35"/>
      <c r="EY42" s="35"/>
      <c r="EZ42" s="35"/>
      <c r="FA42" s="35"/>
      <c r="FB42" s="35"/>
      <c r="FC42" s="35"/>
      <c r="FD42" s="35"/>
      <c r="FE42" s="35"/>
      <c r="FF42" s="35"/>
      <c r="FG42" s="35"/>
      <c r="FH42" s="35"/>
      <c r="FI42" s="35"/>
      <c r="FJ42" s="35"/>
      <c r="FK42" s="35"/>
      <c r="FL42" s="35"/>
      <c r="FM42" s="35"/>
    </row>
    <row r="43" spans="1:169" s="27" customFormat="1" ht="12.75" customHeight="1">
      <c r="A43" s="530"/>
      <c r="B43" s="532"/>
      <c r="C43" s="532"/>
      <c r="D43" s="535"/>
      <c r="E43" s="538"/>
      <c r="F43" s="540"/>
      <c r="G43" s="372"/>
      <c r="H43" s="556"/>
      <c r="I43" s="556"/>
      <c r="J43" s="556"/>
      <c r="K43" s="556"/>
      <c r="L43" s="556"/>
      <c r="M43" s="585"/>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c r="DJ43" s="35"/>
      <c r="DK43" s="35"/>
      <c r="DL43" s="35"/>
      <c r="DM43" s="35"/>
      <c r="DN43" s="35"/>
      <c r="DO43" s="35"/>
      <c r="DP43" s="35"/>
      <c r="DQ43" s="35"/>
      <c r="DR43" s="35"/>
      <c r="DS43" s="35"/>
      <c r="DT43" s="35"/>
      <c r="DU43" s="35"/>
      <c r="DV43" s="35"/>
      <c r="DW43" s="35"/>
      <c r="DX43" s="35"/>
      <c r="DY43" s="35"/>
      <c r="DZ43" s="35"/>
      <c r="EA43" s="35"/>
      <c r="EB43" s="35"/>
      <c r="EC43" s="35"/>
      <c r="ED43" s="35"/>
      <c r="EE43" s="35"/>
      <c r="EF43" s="35"/>
      <c r="EG43" s="35"/>
      <c r="EH43" s="35"/>
      <c r="EI43" s="35"/>
      <c r="EJ43" s="35"/>
      <c r="EK43" s="35"/>
      <c r="EL43" s="35"/>
      <c r="EM43" s="35"/>
      <c r="EN43" s="35"/>
      <c r="EO43" s="35"/>
      <c r="EP43" s="35"/>
      <c r="EQ43" s="35"/>
      <c r="ER43" s="35"/>
      <c r="ES43" s="35"/>
      <c r="ET43" s="35"/>
      <c r="EU43" s="35"/>
      <c r="EV43" s="35"/>
      <c r="EW43" s="35"/>
      <c r="EX43" s="35"/>
      <c r="EY43" s="35"/>
      <c r="EZ43" s="35"/>
      <c r="FA43" s="35"/>
      <c r="FB43" s="35"/>
      <c r="FC43" s="35"/>
      <c r="FD43" s="35"/>
      <c r="FE43" s="35"/>
      <c r="FF43" s="35"/>
      <c r="FG43" s="35"/>
      <c r="FH43" s="35"/>
      <c r="FI43" s="35"/>
      <c r="FJ43" s="35"/>
      <c r="FK43" s="35"/>
      <c r="FL43" s="35"/>
      <c r="FM43" s="35"/>
    </row>
    <row r="44" spans="1:169" s="27" customFormat="1" ht="13.5" customHeight="1">
      <c r="A44" s="530"/>
      <c r="B44" s="532"/>
      <c r="C44" s="532"/>
      <c r="D44" s="535"/>
      <c r="E44" s="538"/>
      <c r="F44" s="540"/>
      <c r="G44" s="372"/>
      <c r="H44" s="556"/>
      <c r="I44" s="556"/>
      <c r="J44" s="556"/>
      <c r="K44" s="556"/>
      <c r="L44" s="556"/>
      <c r="M44" s="585"/>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c r="DJ44" s="35"/>
      <c r="DK44" s="35"/>
      <c r="DL44" s="35"/>
      <c r="DM44" s="35"/>
      <c r="DN44" s="35"/>
      <c r="DO44" s="35"/>
      <c r="DP44" s="35"/>
      <c r="DQ44" s="35"/>
      <c r="DR44" s="35"/>
      <c r="DS44" s="35"/>
      <c r="DT44" s="35"/>
      <c r="DU44" s="35"/>
      <c r="DV44" s="35"/>
      <c r="DW44" s="35"/>
      <c r="DX44" s="35"/>
      <c r="DY44" s="35"/>
      <c r="DZ44" s="35"/>
      <c r="EA44" s="35"/>
      <c r="EB44" s="35"/>
      <c r="EC44" s="35"/>
      <c r="ED44" s="35"/>
      <c r="EE44" s="35"/>
      <c r="EF44" s="35"/>
      <c r="EG44" s="35"/>
      <c r="EH44" s="35"/>
      <c r="EI44" s="35"/>
      <c r="EJ44" s="35"/>
      <c r="EK44" s="35"/>
      <c r="EL44" s="35"/>
      <c r="EM44" s="35"/>
      <c r="EN44" s="35"/>
      <c r="EO44" s="35"/>
      <c r="EP44" s="35"/>
      <c r="EQ44" s="35"/>
      <c r="ER44" s="35"/>
      <c r="ES44" s="35"/>
      <c r="ET44" s="35"/>
      <c r="EU44" s="35"/>
      <c r="EV44" s="35"/>
      <c r="EW44" s="35"/>
      <c r="EX44" s="35"/>
      <c r="EY44" s="35"/>
      <c r="EZ44" s="35"/>
      <c r="FA44" s="35"/>
      <c r="FB44" s="35"/>
      <c r="FC44" s="35"/>
      <c r="FD44" s="35"/>
      <c r="FE44" s="35"/>
      <c r="FF44" s="35"/>
      <c r="FG44" s="35"/>
      <c r="FH44" s="35"/>
      <c r="FI44" s="35"/>
      <c r="FJ44" s="35"/>
      <c r="FK44" s="35"/>
      <c r="FL44" s="35"/>
      <c r="FM44" s="35"/>
    </row>
    <row r="45" spans="1:169">
      <c r="A45" s="530"/>
      <c r="B45" s="532"/>
      <c r="C45" s="532"/>
      <c r="D45" s="535"/>
      <c r="E45" s="538"/>
      <c r="F45" s="540"/>
      <c r="G45" s="372"/>
      <c r="H45" s="556"/>
      <c r="I45" s="556"/>
      <c r="J45" s="556"/>
      <c r="K45" s="556"/>
      <c r="L45" s="556"/>
      <c r="M45" s="585"/>
      <c r="N45" s="35"/>
      <c r="O45" s="35"/>
    </row>
    <row r="46" spans="1:169">
      <c r="A46" s="530"/>
      <c r="B46" s="532"/>
      <c r="C46" s="532"/>
      <c r="D46" s="535"/>
      <c r="E46" s="538"/>
      <c r="F46" s="540"/>
      <c r="G46" s="372"/>
      <c r="H46" s="556"/>
      <c r="I46" s="556"/>
      <c r="J46" s="556"/>
      <c r="K46" s="556"/>
      <c r="L46" s="556"/>
      <c r="M46" s="585"/>
      <c r="N46" s="35"/>
      <c r="O46" s="35"/>
    </row>
    <row r="47" spans="1:169">
      <c r="A47" s="530"/>
      <c r="B47" s="532"/>
      <c r="C47" s="532"/>
      <c r="D47" s="535"/>
      <c r="E47" s="538"/>
      <c r="F47" s="540"/>
      <c r="G47" s="372"/>
      <c r="H47" s="556"/>
      <c r="I47" s="556"/>
      <c r="J47" s="556"/>
      <c r="K47" s="556"/>
      <c r="L47" s="556"/>
      <c r="M47" s="585"/>
      <c r="N47" s="35"/>
      <c r="O47" s="35"/>
    </row>
    <row r="48" spans="1:169">
      <c r="A48" s="530"/>
      <c r="B48" s="532"/>
      <c r="C48" s="532"/>
      <c r="D48" s="535"/>
      <c r="E48" s="538"/>
      <c r="F48" s="540"/>
      <c r="G48" s="372"/>
      <c r="H48" s="556"/>
      <c r="I48" s="556"/>
      <c r="J48" s="556"/>
      <c r="K48" s="556"/>
      <c r="L48" s="556"/>
      <c r="M48" s="585"/>
      <c r="N48" s="35"/>
      <c r="O48" s="35"/>
    </row>
    <row r="49" spans="1:169">
      <c r="A49" s="530"/>
      <c r="B49" s="532"/>
      <c r="C49" s="532"/>
      <c r="D49" s="535"/>
      <c r="E49" s="538"/>
      <c r="F49" s="540"/>
      <c r="G49" s="372"/>
      <c r="H49" s="556"/>
      <c r="I49" s="556"/>
      <c r="J49" s="556"/>
      <c r="K49" s="556"/>
      <c r="L49" s="556"/>
      <c r="M49" s="585"/>
      <c r="N49" s="35"/>
      <c r="O49" s="35"/>
    </row>
    <row r="50" spans="1:169" s="27" customFormat="1" ht="12.75" customHeight="1">
      <c r="A50" s="530">
        <f>'7- Mapa Final'!A50</f>
        <v>5</v>
      </c>
      <c r="B50" s="532" t="str">
        <f>'7- Mapa Final'!B50</f>
        <v>Ofrecer, prometer, entregar, aceptar o solicitar una ventaja indebida para obtener el AVAL previo de la Escuela Judicial, para participar en actividades académicas ofertadas y desarrolladas por instituciones nacionales e internacionales.</v>
      </c>
      <c r="C50" s="532" t="str">
        <f>'7- Mapa Final'!C50</f>
        <v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v>
      </c>
      <c r="D50" s="534" t="str">
        <f>'7- Mapa Final'!J50</f>
        <v>Muy Baja - 1</v>
      </c>
      <c r="E50" s="537" t="str">
        <f>'7- Mapa Final'!K50</f>
        <v>Moderado - 3</v>
      </c>
      <c r="F50" s="540" t="str">
        <f>'7- Mapa Final'!M50</f>
        <v>Moderado - 3</v>
      </c>
      <c r="G50" s="372" t="s">
        <v>487</v>
      </c>
      <c r="H50" s="556"/>
      <c r="I50" s="556"/>
      <c r="J50" s="556"/>
      <c r="K50" s="556"/>
      <c r="L50" s="556"/>
      <c r="M50" s="585"/>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c r="AV50" s="35"/>
      <c r="AW50" s="35"/>
      <c r="AX50" s="35"/>
      <c r="AY50" s="35"/>
      <c r="AZ50" s="35"/>
      <c r="BA50" s="35"/>
      <c r="BB50" s="35"/>
      <c r="BC50" s="35"/>
      <c r="BD50" s="35"/>
      <c r="BE50" s="35"/>
      <c r="BF50" s="35"/>
      <c r="BG50" s="35"/>
      <c r="BH50" s="35"/>
      <c r="BI50" s="35"/>
      <c r="BJ50" s="35"/>
      <c r="BK50" s="35"/>
      <c r="BL50" s="35"/>
      <c r="BM50" s="35"/>
      <c r="BN50" s="35"/>
      <c r="BO50" s="35"/>
      <c r="BP50" s="35"/>
      <c r="BQ50" s="35"/>
      <c r="BR50" s="35"/>
      <c r="BS50" s="35"/>
      <c r="BT50" s="35"/>
      <c r="BU50" s="35"/>
      <c r="BV50" s="35"/>
      <c r="BW50" s="35"/>
      <c r="BX50" s="35"/>
      <c r="BY50" s="35"/>
      <c r="BZ50" s="35"/>
      <c r="CA50" s="35"/>
      <c r="CB50" s="35"/>
      <c r="CC50" s="35"/>
      <c r="CD50" s="35"/>
      <c r="CE50" s="35"/>
      <c r="CF50" s="35"/>
      <c r="CG50" s="35"/>
      <c r="CH50" s="35"/>
      <c r="CI50" s="35"/>
      <c r="CJ50" s="35"/>
      <c r="CK50" s="35"/>
      <c r="CL50" s="35"/>
      <c r="CM50" s="35"/>
      <c r="CN50" s="35"/>
      <c r="CO50" s="35"/>
      <c r="CP50" s="35"/>
      <c r="CQ50" s="35"/>
      <c r="CR50" s="35"/>
      <c r="CS50" s="35"/>
      <c r="CT50" s="35"/>
      <c r="CU50" s="35"/>
      <c r="CV50" s="35"/>
      <c r="CW50" s="35"/>
      <c r="CX50" s="35"/>
      <c r="CY50" s="35"/>
      <c r="CZ50" s="35"/>
      <c r="DA50" s="35"/>
      <c r="DB50" s="35"/>
      <c r="DC50" s="35"/>
      <c r="DD50" s="35"/>
      <c r="DE50" s="35"/>
      <c r="DF50" s="35"/>
      <c r="DG50" s="35"/>
      <c r="DH50" s="35"/>
      <c r="DI50" s="35"/>
      <c r="DJ50" s="35"/>
      <c r="DK50" s="35"/>
      <c r="DL50" s="35"/>
      <c r="DM50" s="35"/>
      <c r="DN50" s="35"/>
      <c r="DO50" s="35"/>
      <c r="DP50" s="35"/>
      <c r="DQ50" s="35"/>
      <c r="DR50" s="35"/>
      <c r="DS50" s="35"/>
      <c r="DT50" s="35"/>
      <c r="DU50" s="35"/>
      <c r="DV50" s="35"/>
      <c r="DW50" s="35"/>
      <c r="DX50" s="35"/>
      <c r="DY50" s="35"/>
      <c r="DZ50" s="35"/>
      <c r="EA50" s="35"/>
      <c r="EB50" s="35"/>
      <c r="EC50" s="35"/>
      <c r="ED50" s="35"/>
      <c r="EE50" s="35"/>
      <c r="EF50" s="35"/>
      <c r="EG50" s="35"/>
      <c r="EH50" s="35"/>
      <c r="EI50" s="35"/>
      <c r="EJ50" s="35"/>
      <c r="EK50" s="35"/>
      <c r="EL50" s="35"/>
      <c r="EM50" s="35"/>
      <c r="EN50" s="35"/>
      <c r="EO50" s="35"/>
      <c r="EP50" s="35"/>
      <c r="EQ50" s="35"/>
      <c r="ER50" s="35"/>
      <c r="ES50" s="35"/>
      <c r="ET50" s="35"/>
      <c r="EU50" s="35"/>
      <c r="EV50" s="35"/>
      <c r="EW50" s="35"/>
      <c r="EX50" s="35"/>
      <c r="EY50" s="35"/>
      <c r="EZ50" s="35"/>
      <c r="FA50" s="35"/>
      <c r="FB50" s="35"/>
      <c r="FC50" s="35"/>
      <c r="FD50" s="35"/>
      <c r="FE50" s="35"/>
      <c r="FF50" s="35"/>
      <c r="FG50" s="35"/>
      <c r="FH50" s="35"/>
      <c r="FI50" s="35"/>
      <c r="FJ50" s="35"/>
      <c r="FK50" s="35"/>
      <c r="FL50" s="35"/>
      <c r="FM50" s="35"/>
    </row>
    <row r="51" spans="1:169" s="27" customFormat="1" ht="12.75" customHeight="1">
      <c r="A51" s="530"/>
      <c r="B51" s="532"/>
      <c r="C51" s="532"/>
      <c r="D51" s="535"/>
      <c r="E51" s="538"/>
      <c r="F51" s="540"/>
      <c r="G51" s="372"/>
      <c r="H51" s="556"/>
      <c r="I51" s="556"/>
      <c r="J51" s="556"/>
      <c r="K51" s="556"/>
      <c r="L51" s="556"/>
      <c r="M51" s="585"/>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c r="AP51" s="35"/>
      <c r="AQ51" s="35"/>
      <c r="AR51" s="35"/>
      <c r="AS51" s="35"/>
      <c r="AT51" s="35"/>
      <c r="AU51" s="35"/>
      <c r="AV51" s="35"/>
      <c r="AW51" s="35"/>
      <c r="AX51" s="35"/>
      <c r="AY51" s="35"/>
      <c r="AZ51" s="35"/>
      <c r="BA51" s="35"/>
      <c r="BB51" s="35"/>
      <c r="BC51" s="35"/>
      <c r="BD51" s="35"/>
      <c r="BE51" s="35"/>
      <c r="BF51" s="35"/>
      <c r="BG51" s="35"/>
      <c r="BH51" s="35"/>
      <c r="BI51" s="35"/>
      <c r="BJ51" s="35"/>
      <c r="BK51" s="35"/>
      <c r="BL51" s="35"/>
      <c r="BM51" s="35"/>
      <c r="BN51" s="35"/>
      <c r="BO51" s="35"/>
      <c r="BP51" s="35"/>
      <c r="BQ51" s="35"/>
      <c r="BR51" s="35"/>
      <c r="BS51" s="35"/>
      <c r="BT51" s="35"/>
      <c r="BU51" s="35"/>
      <c r="BV51" s="35"/>
      <c r="BW51" s="35"/>
      <c r="BX51" s="35"/>
      <c r="BY51" s="35"/>
      <c r="BZ51" s="35"/>
      <c r="CA51" s="35"/>
      <c r="CB51" s="35"/>
      <c r="CC51" s="35"/>
      <c r="CD51" s="35"/>
      <c r="CE51" s="35"/>
      <c r="CF51" s="35"/>
      <c r="CG51" s="35"/>
      <c r="CH51" s="35"/>
      <c r="CI51" s="35"/>
      <c r="CJ51" s="35"/>
      <c r="CK51" s="35"/>
      <c r="CL51" s="35"/>
      <c r="CM51" s="35"/>
      <c r="CN51" s="35"/>
      <c r="CO51" s="35"/>
      <c r="CP51" s="35"/>
      <c r="CQ51" s="35"/>
      <c r="CR51" s="35"/>
      <c r="CS51" s="35"/>
      <c r="CT51" s="35"/>
      <c r="CU51" s="35"/>
      <c r="CV51" s="35"/>
      <c r="CW51" s="35"/>
      <c r="CX51" s="35"/>
      <c r="CY51" s="35"/>
      <c r="CZ51" s="35"/>
      <c r="DA51" s="35"/>
      <c r="DB51" s="35"/>
      <c r="DC51" s="35"/>
      <c r="DD51" s="35"/>
      <c r="DE51" s="35"/>
      <c r="DF51" s="35"/>
      <c r="DG51" s="35"/>
      <c r="DH51" s="35"/>
      <c r="DI51" s="35"/>
      <c r="DJ51" s="35"/>
      <c r="DK51" s="35"/>
      <c r="DL51" s="35"/>
      <c r="DM51" s="35"/>
      <c r="DN51" s="35"/>
      <c r="DO51" s="35"/>
      <c r="DP51" s="35"/>
      <c r="DQ51" s="35"/>
      <c r="DR51" s="35"/>
      <c r="DS51" s="35"/>
      <c r="DT51" s="35"/>
      <c r="DU51" s="35"/>
      <c r="DV51" s="35"/>
      <c r="DW51" s="35"/>
      <c r="DX51" s="35"/>
      <c r="DY51" s="35"/>
      <c r="DZ51" s="35"/>
      <c r="EA51" s="35"/>
      <c r="EB51" s="35"/>
      <c r="EC51" s="35"/>
      <c r="ED51" s="35"/>
      <c r="EE51" s="35"/>
      <c r="EF51" s="35"/>
      <c r="EG51" s="35"/>
      <c r="EH51" s="35"/>
      <c r="EI51" s="35"/>
      <c r="EJ51" s="35"/>
      <c r="EK51" s="35"/>
      <c r="EL51" s="35"/>
      <c r="EM51" s="35"/>
      <c r="EN51" s="35"/>
      <c r="EO51" s="35"/>
      <c r="EP51" s="35"/>
      <c r="EQ51" s="35"/>
      <c r="ER51" s="35"/>
      <c r="ES51" s="35"/>
      <c r="ET51" s="35"/>
      <c r="EU51" s="35"/>
      <c r="EV51" s="35"/>
      <c r="EW51" s="35"/>
      <c r="EX51" s="35"/>
      <c r="EY51" s="35"/>
      <c r="EZ51" s="35"/>
      <c r="FA51" s="35"/>
      <c r="FB51" s="35"/>
      <c r="FC51" s="35"/>
      <c r="FD51" s="35"/>
      <c r="FE51" s="35"/>
      <c r="FF51" s="35"/>
      <c r="FG51" s="35"/>
      <c r="FH51" s="35"/>
      <c r="FI51" s="35"/>
      <c r="FJ51" s="35"/>
      <c r="FK51" s="35"/>
      <c r="FL51" s="35"/>
      <c r="FM51" s="35"/>
    </row>
    <row r="52" spans="1:169" s="27" customFormat="1" ht="12.75" customHeight="1">
      <c r="A52" s="530"/>
      <c r="B52" s="532"/>
      <c r="C52" s="532"/>
      <c r="D52" s="535"/>
      <c r="E52" s="538"/>
      <c r="F52" s="540"/>
      <c r="G52" s="372"/>
      <c r="H52" s="556"/>
      <c r="I52" s="556"/>
      <c r="J52" s="556"/>
      <c r="K52" s="556"/>
      <c r="L52" s="556"/>
      <c r="M52" s="585"/>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c r="AP52" s="35"/>
      <c r="AQ52" s="35"/>
      <c r="AR52" s="35"/>
      <c r="AS52" s="35"/>
      <c r="AT52" s="35"/>
      <c r="AU52" s="35"/>
      <c r="AV52" s="35"/>
      <c r="AW52" s="35"/>
      <c r="AX52" s="35"/>
      <c r="AY52" s="35"/>
      <c r="AZ52" s="35"/>
      <c r="BA52" s="35"/>
      <c r="BB52" s="35"/>
      <c r="BC52" s="35"/>
      <c r="BD52" s="35"/>
      <c r="BE52" s="35"/>
      <c r="BF52" s="35"/>
      <c r="BG52" s="35"/>
      <c r="BH52" s="35"/>
      <c r="BI52" s="35"/>
      <c r="BJ52" s="35"/>
      <c r="BK52" s="35"/>
      <c r="BL52" s="35"/>
      <c r="BM52" s="35"/>
      <c r="BN52" s="35"/>
      <c r="BO52" s="35"/>
      <c r="BP52" s="35"/>
      <c r="BQ52" s="35"/>
      <c r="BR52" s="35"/>
      <c r="BS52" s="35"/>
      <c r="BT52" s="35"/>
      <c r="BU52" s="35"/>
      <c r="BV52" s="35"/>
      <c r="BW52" s="35"/>
      <c r="BX52" s="35"/>
      <c r="BY52" s="35"/>
      <c r="BZ52" s="35"/>
      <c r="CA52" s="35"/>
      <c r="CB52" s="35"/>
      <c r="CC52" s="35"/>
      <c r="CD52" s="35"/>
      <c r="CE52" s="35"/>
      <c r="CF52" s="35"/>
      <c r="CG52" s="35"/>
      <c r="CH52" s="35"/>
      <c r="CI52" s="35"/>
      <c r="CJ52" s="35"/>
      <c r="CK52" s="35"/>
      <c r="CL52" s="35"/>
      <c r="CM52" s="35"/>
      <c r="CN52" s="35"/>
      <c r="CO52" s="35"/>
      <c r="CP52" s="35"/>
      <c r="CQ52" s="35"/>
      <c r="CR52" s="35"/>
      <c r="CS52" s="35"/>
      <c r="CT52" s="35"/>
      <c r="CU52" s="35"/>
      <c r="CV52" s="35"/>
      <c r="CW52" s="35"/>
      <c r="CX52" s="35"/>
      <c r="CY52" s="35"/>
      <c r="CZ52" s="35"/>
      <c r="DA52" s="35"/>
      <c r="DB52" s="35"/>
      <c r="DC52" s="35"/>
      <c r="DD52" s="35"/>
      <c r="DE52" s="35"/>
      <c r="DF52" s="35"/>
      <c r="DG52" s="35"/>
      <c r="DH52" s="35"/>
      <c r="DI52" s="35"/>
      <c r="DJ52" s="35"/>
      <c r="DK52" s="35"/>
      <c r="DL52" s="35"/>
      <c r="DM52" s="35"/>
      <c r="DN52" s="35"/>
      <c r="DO52" s="35"/>
      <c r="DP52" s="35"/>
      <c r="DQ52" s="35"/>
      <c r="DR52" s="35"/>
      <c r="DS52" s="35"/>
      <c r="DT52" s="35"/>
      <c r="DU52" s="35"/>
      <c r="DV52" s="35"/>
      <c r="DW52" s="35"/>
      <c r="DX52" s="35"/>
      <c r="DY52" s="35"/>
      <c r="DZ52" s="35"/>
      <c r="EA52" s="35"/>
      <c r="EB52" s="35"/>
      <c r="EC52" s="35"/>
      <c r="ED52" s="35"/>
      <c r="EE52" s="35"/>
      <c r="EF52" s="35"/>
      <c r="EG52" s="35"/>
      <c r="EH52" s="35"/>
      <c r="EI52" s="35"/>
      <c r="EJ52" s="35"/>
      <c r="EK52" s="35"/>
      <c r="EL52" s="35"/>
      <c r="EM52" s="35"/>
      <c r="EN52" s="35"/>
      <c r="EO52" s="35"/>
      <c r="EP52" s="35"/>
      <c r="EQ52" s="35"/>
      <c r="ER52" s="35"/>
      <c r="ES52" s="35"/>
      <c r="ET52" s="35"/>
      <c r="EU52" s="35"/>
      <c r="EV52" s="35"/>
      <c r="EW52" s="35"/>
      <c r="EX52" s="35"/>
      <c r="EY52" s="35"/>
      <c r="EZ52" s="35"/>
      <c r="FA52" s="35"/>
      <c r="FB52" s="35"/>
      <c r="FC52" s="35"/>
      <c r="FD52" s="35"/>
      <c r="FE52" s="35"/>
      <c r="FF52" s="35"/>
      <c r="FG52" s="35"/>
      <c r="FH52" s="35"/>
      <c r="FI52" s="35"/>
      <c r="FJ52" s="35"/>
      <c r="FK52" s="35"/>
      <c r="FL52" s="35"/>
      <c r="FM52" s="35"/>
    </row>
    <row r="53" spans="1:169" s="27" customFormat="1" ht="12.75" customHeight="1">
      <c r="A53" s="530"/>
      <c r="B53" s="532"/>
      <c r="C53" s="532"/>
      <c r="D53" s="535"/>
      <c r="E53" s="538"/>
      <c r="F53" s="540"/>
      <c r="G53" s="372"/>
      <c r="H53" s="556"/>
      <c r="I53" s="556"/>
      <c r="J53" s="556"/>
      <c r="K53" s="556"/>
      <c r="L53" s="556"/>
      <c r="M53" s="585"/>
      <c r="N53" s="35"/>
      <c r="O53" s="35"/>
      <c r="P53" s="35"/>
      <c r="Q53" s="35"/>
      <c r="R53" s="35"/>
      <c r="S53" s="35"/>
      <c r="T53" s="35"/>
      <c r="U53" s="35"/>
      <c r="V53" s="35"/>
      <c r="W53" s="35"/>
      <c r="X53" s="35"/>
      <c r="Y53" s="35"/>
      <c r="Z53" s="35"/>
      <c r="AA53" s="35"/>
      <c r="AB53" s="35"/>
      <c r="AC53" s="35"/>
      <c r="AD53" s="35"/>
      <c r="AE53" s="35"/>
      <c r="AF53" s="35"/>
      <c r="AG53" s="35"/>
      <c r="AH53" s="35"/>
      <c r="AI53" s="35"/>
      <c r="AJ53" s="35"/>
      <c r="AK53" s="35"/>
      <c r="AL53" s="35"/>
      <c r="AM53" s="35"/>
      <c r="AN53" s="35"/>
      <c r="AO53" s="35"/>
      <c r="AP53" s="35"/>
      <c r="AQ53" s="35"/>
      <c r="AR53" s="35"/>
      <c r="AS53" s="35"/>
      <c r="AT53" s="35"/>
      <c r="AU53" s="35"/>
      <c r="AV53" s="35"/>
      <c r="AW53" s="35"/>
      <c r="AX53" s="35"/>
      <c r="AY53" s="35"/>
      <c r="AZ53" s="35"/>
      <c r="BA53" s="35"/>
      <c r="BB53" s="35"/>
      <c r="BC53" s="35"/>
      <c r="BD53" s="35"/>
      <c r="BE53" s="35"/>
      <c r="BF53" s="35"/>
      <c r="BG53" s="35"/>
      <c r="BH53" s="35"/>
      <c r="BI53" s="35"/>
      <c r="BJ53" s="35"/>
      <c r="BK53" s="35"/>
      <c r="BL53" s="35"/>
      <c r="BM53" s="35"/>
      <c r="BN53" s="35"/>
      <c r="BO53" s="35"/>
      <c r="BP53" s="35"/>
      <c r="BQ53" s="35"/>
      <c r="BR53" s="35"/>
      <c r="BS53" s="35"/>
      <c r="BT53" s="35"/>
      <c r="BU53" s="35"/>
      <c r="BV53" s="35"/>
      <c r="BW53" s="35"/>
      <c r="BX53" s="35"/>
      <c r="BY53" s="35"/>
      <c r="BZ53" s="35"/>
      <c r="CA53" s="35"/>
      <c r="CB53" s="35"/>
      <c r="CC53" s="35"/>
      <c r="CD53" s="35"/>
      <c r="CE53" s="35"/>
      <c r="CF53" s="35"/>
      <c r="CG53" s="35"/>
      <c r="CH53" s="35"/>
      <c r="CI53" s="35"/>
      <c r="CJ53" s="35"/>
      <c r="CK53" s="35"/>
      <c r="CL53" s="35"/>
      <c r="CM53" s="35"/>
      <c r="CN53" s="35"/>
      <c r="CO53" s="35"/>
      <c r="CP53" s="35"/>
      <c r="CQ53" s="35"/>
      <c r="CR53" s="35"/>
      <c r="CS53" s="35"/>
      <c r="CT53" s="35"/>
      <c r="CU53" s="35"/>
      <c r="CV53" s="35"/>
      <c r="CW53" s="35"/>
      <c r="CX53" s="35"/>
      <c r="CY53" s="35"/>
      <c r="CZ53" s="35"/>
      <c r="DA53" s="35"/>
      <c r="DB53" s="35"/>
      <c r="DC53" s="35"/>
      <c r="DD53" s="35"/>
      <c r="DE53" s="35"/>
      <c r="DF53" s="35"/>
      <c r="DG53" s="35"/>
      <c r="DH53" s="35"/>
      <c r="DI53" s="35"/>
      <c r="DJ53" s="35"/>
      <c r="DK53" s="35"/>
      <c r="DL53" s="35"/>
      <c r="DM53" s="35"/>
      <c r="DN53" s="35"/>
      <c r="DO53" s="35"/>
      <c r="DP53" s="35"/>
      <c r="DQ53" s="35"/>
      <c r="DR53" s="35"/>
      <c r="DS53" s="35"/>
      <c r="DT53" s="35"/>
      <c r="DU53" s="35"/>
      <c r="DV53" s="35"/>
      <c r="DW53" s="35"/>
      <c r="DX53" s="35"/>
      <c r="DY53" s="35"/>
      <c r="DZ53" s="35"/>
      <c r="EA53" s="35"/>
      <c r="EB53" s="35"/>
      <c r="EC53" s="35"/>
      <c r="ED53" s="35"/>
      <c r="EE53" s="35"/>
      <c r="EF53" s="35"/>
      <c r="EG53" s="35"/>
      <c r="EH53" s="35"/>
      <c r="EI53" s="35"/>
      <c r="EJ53" s="35"/>
      <c r="EK53" s="35"/>
      <c r="EL53" s="35"/>
      <c r="EM53" s="35"/>
      <c r="EN53" s="35"/>
      <c r="EO53" s="35"/>
      <c r="EP53" s="35"/>
      <c r="EQ53" s="35"/>
      <c r="ER53" s="35"/>
      <c r="ES53" s="35"/>
      <c r="ET53" s="35"/>
      <c r="EU53" s="35"/>
      <c r="EV53" s="35"/>
      <c r="EW53" s="35"/>
      <c r="EX53" s="35"/>
      <c r="EY53" s="35"/>
      <c r="EZ53" s="35"/>
      <c r="FA53" s="35"/>
      <c r="FB53" s="35"/>
      <c r="FC53" s="35"/>
      <c r="FD53" s="35"/>
      <c r="FE53" s="35"/>
      <c r="FF53" s="35"/>
      <c r="FG53" s="35"/>
      <c r="FH53" s="35"/>
      <c r="FI53" s="35"/>
      <c r="FJ53" s="35"/>
      <c r="FK53" s="35"/>
      <c r="FL53" s="35"/>
      <c r="FM53" s="35"/>
    </row>
    <row r="54" spans="1:169" s="27" customFormat="1" ht="13.5" customHeight="1">
      <c r="A54" s="530"/>
      <c r="B54" s="532"/>
      <c r="C54" s="532"/>
      <c r="D54" s="535"/>
      <c r="E54" s="538"/>
      <c r="F54" s="540"/>
      <c r="G54" s="372"/>
      <c r="H54" s="556"/>
      <c r="I54" s="556"/>
      <c r="J54" s="556"/>
      <c r="K54" s="556"/>
      <c r="L54" s="556"/>
      <c r="M54" s="585"/>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5"/>
      <c r="BE54" s="35"/>
      <c r="BF54" s="35"/>
      <c r="BG54" s="35"/>
      <c r="BH54" s="35"/>
      <c r="BI54" s="35"/>
      <c r="BJ54" s="35"/>
      <c r="BK54" s="35"/>
      <c r="BL54" s="35"/>
      <c r="BM54" s="35"/>
      <c r="BN54" s="35"/>
      <c r="BO54" s="35"/>
      <c r="BP54" s="35"/>
      <c r="BQ54" s="35"/>
      <c r="BR54" s="35"/>
      <c r="BS54" s="35"/>
      <c r="BT54" s="35"/>
      <c r="BU54" s="35"/>
      <c r="BV54" s="35"/>
      <c r="BW54" s="35"/>
      <c r="BX54" s="35"/>
      <c r="BY54" s="35"/>
      <c r="BZ54" s="35"/>
      <c r="CA54" s="35"/>
      <c r="CB54" s="35"/>
      <c r="CC54" s="35"/>
      <c r="CD54" s="35"/>
      <c r="CE54" s="35"/>
      <c r="CF54" s="35"/>
      <c r="CG54" s="35"/>
      <c r="CH54" s="35"/>
      <c r="CI54" s="35"/>
      <c r="CJ54" s="35"/>
      <c r="CK54" s="35"/>
      <c r="CL54" s="35"/>
      <c r="CM54" s="35"/>
      <c r="CN54" s="35"/>
      <c r="CO54" s="35"/>
      <c r="CP54" s="35"/>
      <c r="CQ54" s="35"/>
      <c r="CR54" s="35"/>
      <c r="CS54" s="35"/>
      <c r="CT54" s="35"/>
      <c r="CU54" s="35"/>
      <c r="CV54" s="35"/>
      <c r="CW54" s="35"/>
      <c r="CX54" s="35"/>
      <c r="CY54" s="35"/>
      <c r="CZ54" s="35"/>
      <c r="DA54" s="35"/>
      <c r="DB54" s="35"/>
      <c r="DC54" s="35"/>
      <c r="DD54" s="35"/>
      <c r="DE54" s="35"/>
      <c r="DF54" s="35"/>
      <c r="DG54" s="35"/>
      <c r="DH54" s="35"/>
      <c r="DI54" s="35"/>
      <c r="DJ54" s="35"/>
      <c r="DK54" s="35"/>
      <c r="DL54" s="35"/>
      <c r="DM54" s="35"/>
      <c r="DN54" s="35"/>
      <c r="DO54" s="35"/>
      <c r="DP54" s="35"/>
      <c r="DQ54" s="35"/>
      <c r="DR54" s="35"/>
      <c r="DS54" s="35"/>
      <c r="DT54" s="35"/>
      <c r="DU54" s="35"/>
      <c r="DV54" s="35"/>
      <c r="DW54" s="35"/>
      <c r="DX54" s="35"/>
      <c r="DY54" s="35"/>
      <c r="DZ54" s="35"/>
      <c r="EA54" s="35"/>
      <c r="EB54" s="35"/>
      <c r="EC54" s="35"/>
      <c r="ED54" s="35"/>
      <c r="EE54" s="35"/>
      <c r="EF54" s="35"/>
      <c r="EG54" s="35"/>
      <c r="EH54" s="35"/>
      <c r="EI54" s="35"/>
      <c r="EJ54" s="35"/>
      <c r="EK54" s="35"/>
      <c r="EL54" s="35"/>
      <c r="EM54" s="35"/>
      <c r="EN54" s="35"/>
      <c r="EO54" s="35"/>
      <c r="EP54" s="35"/>
      <c r="EQ54" s="35"/>
      <c r="ER54" s="35"/>
      <c r="ES54" s="35"/>
      <c r="ET54" s="35"/>
      <c r="EU54" s="35"/>
      <c r="EV54" s="35"/>
      <c r="EW54" s="35"/>
      <c r="EX54" s="35"/>
      <c r="EY54" s="35"/>
      <c r="EZ54" s="35"/>
      <c r="FA54" s="35"/>
      <c r="FB54" s="35"/>
      <c r="FC54" s="35"/>
      <c r="FD54" s="35"/>
      <c r="FE54" s="35"/>
      <c r="FF54" s="35"/>
      <c r="FG54" s="35"/>
      <c r="FH54" s="35"/>
      <c r="FI54" s="35"/>
      <c r="FJ54" s="35"/>
      <c r="FK54" s="35"/>
      <c r="FL54" s="35"/>
      <c r="FM54" s="35"/>
    </row>
    <row r="55" spans="1:169">
      <c r="A55" s="530"/>
      <c r="B55" s="532"/>
      <c r="C55" s="532"/>
      <c r="D55" s="535"/>
      <c r="E55" s="538"/>
      <c r="F55" s="540"/>
      <c r="G55" s="372"/>
      <c r="H55" s="556"/>
      <c r="I55" s="556"/>
      <c r="J55" s="556"/>
      <c r="K55" s="556"/>
      <c r="L55" s="556"/>
      <c r="M55" s="585"/>
      <c r="N55" s="35"/>
      <c r="O55" s="35"/>
    </row>
    <row r="56" spans="1:169">
      <c r="A56" s="530"/>
      <c r="B56" s="532"/>
      <c r="C56" s="532"/>
      <c r="D56" s="535"/>
      <c r="E56" s="538"/>
      <c r="F56" s="540"/>
      <c r="G56" s="372"/>
      <c r="H56" s="556"/>
      <c r="I56" s="556"/>
      <c r="J56" s="556"/>
      <c r="K56" s="556"/>
      <c r="L56" s="556"/>
      <c r="M56" s="585"/>
      <c r="N56" s="35"/>
      <c r="O56" s="35"/>
    </row>
    <row r="57" spans="1:169">
      <c r="A57" s="530"/>
      <c r="B57" s="532"/>
      <c r="C57" s="532"/>
      <c r="D57" s="535"/>
      <c r="E57" s="538"/>
      <c r="F57" s="540"/>
      <c r="G57" s="372"/>
      <c r="H57" s="556"/>
      <c r="I57" s="556"/>
      <c r="J57" s="556"/>
      <c r="K57" s="556"/>
      <c r="L57" s="556"/>
      <c r="M57" s="585"/>
      <c r="N57" s="35"/>
      <c r="O57" s="35"/>
    </row>
    <row r="58" spans="1:169">
      <c r="A58" s="530"/>
      <c r="B58" s="532"/>
      <c r="C58" s="532"/>
      <c r="D58" s="535"/>
      <c r="E58" s="538"/>
      <c r="F58" s="540"/>
      <c r="G58" s="372"/>
      <c r="H58" s="556"/>
      <c r="I58" s="556"/>
      <c r="J58" s="556"/>
      <c r="K58" s="556"/>
      <c r="L58" s="556"/>
      <c r="M58" s="585"/>
      <c r="N58" s="35"/>
      <c r="O58" s="35"/>
    </row>
    <row r="59" spans="1:169">
      <c r="A59" s="530"/>
      <c r="B59" s="532"/>
      <c r="C59" s="532"/>
      <c r="D59" s="535"/>
      <c r="E59" s="538"/>
      <c r="F59" s="540"/>
      <c r="G59" s="372"/>
      <c r="H59" s="556"/>
      <c r="I59" s="556"/>
      <c r="J59" s="556"/>
      <c r="K59" s="556"/>
      <c r="L59" s="556"/>
      <c r="M59" s="585"/>
      <c r="N59" s="35"/>
      <c r="O59" s="35"/>
    </row>
  </sheetData>
  <mergeCells count="82">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L10:L19"/>
    <mergeCell ref="M10:M19"/>
    <mergeCell ref="A9:G9"/>
    <mergeCell ref="A10:A19"/>
    <mergeCell ref="B10:B19"/>
    <mergeCell ref="C10:C19"/>
    <mergeCell ref="D10:D19"/>
    <mergeCell ref="E10:E19"/>
    <mergeCell ref="F10:F19"/>
    <mergeCell ref="G10:G19"/>
    <mergeCell ref="F20:F29"/>
    <mergeCell ref="H10:H19"/>
    <mergeCell ref="I10:I19"/>
    <mergeCell ref="J10:J19"/>
    <mergeCell ref="K10:K19"/>
    <mergeCell ref="A20:A29"/>
    <mergeCell ref="B20:B29"/>
    <mergeCell ref="C20:C29"/>
    <mergeCell ref="D20:D29"/>
    <mergeCell ref="E20:E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J30:J39"/>
    <mergeCell ref="K30:K39"/>
    <mergeCell ref="L30:L39"/>
    <mergeCell ref="M30:M39"/>
    <mergeCell ref="A40:A49"/>
    <mergeCell ref="B40:B49"/>
    <mergeCell ref="C40:C49"/>
    <mergeCell ref="D40:D49"/>
    <mergeCell ref="E40:E49"/>
    <mergeCell ref="F40:F49"/>
    <mergeCell ref="F50:F59"/>
    <mergeCell ref="G50:G59"/>
    <mergeCell ref="H50:H59"/>
    <mergeCell ref="I50:I59"/>
    <mergeCell ref="G40:G49"/>
    <mergeCell ref="H40:H49"/>
    <mergeCell ref="I40:I49"/>
    <mergeCell ref="A50:A59"/>
    <mergeCell ref="B50:B59"/>
    <mergeCell ref="C50:C59"/>
    <mergeCell ref="D50:D59"/>
    <mergeCell ref="E50:E59"/>
    <mergeCell ref="J50:J59"/>
    <mergeCell ref="K50:K59"/>
    <mergeCell ref="L50:L59"/>
    <mergeCell ref="M50:M59"/>
    <mergeCell ref="M40:M49"/>
    <mergeCell ref="J40:J49"/>
    <mergeCell ref="K40:K49"/>
    <mergeCell ref="L40:L49"/>
  </mergeCells>
  <conditionalFormatting sqref="A7:B7">
    <cfRule type="containsText" dxfId="31" priority="119" operator="containsText" text="3- Moderado">
      <formula>NOT(ISERROR(SEARCH("3- Moderado",A7)))</formula>
    </cfRule>
    <cfRule type="containsText" dxfId="30" priority="120" operator="containsText" text="6- Moderado">
      <formula>NOT(ISERROR(SEARCH("6- Moderado",A7)))</formula>
    </cfRule>
    <cfRule type="containsText" dxfId="29" priority="121" operator="containsText" text="4- Moderado">
      <formula>NOT(ISERROR(SEARCH("4- Moderado",A7)))</formula>
    </cfRule>
    <cfRule type="containsText" dxfId="28" priority="122" operator="containsText" text="3- Bajo">
      <formula>NOT(ISERROR(SEARCH("3- Bajo",A7)))</formula>
    </cfRule>
    <cfRule type="containsText" dxfId="27" priority="123" operator="containsText" text="4- Bajo">
      <formula>NOT(ISERROR(SEARCH("4- Bajo",A7)))</formula>
    </cfRule>
    <cfRule type="containsText" dxfId="26" priority="124" operator="containsText" text="1- Bajo">
      <formula>NOT(ISERROR(SEARCH("1- Bajo",A7)))</formula>
    </cfRule>
  </conditionalFormatting>
  <conditionalFormatting sqref="A10:E10 A20:E20 A30:E30 A40:E40 A50:E50">
    <cfRule type="containsText" dxfId="25" priority="113" operator="containsText" text="3- Moderado">
      <formula>NOT(ISERROR(SEARCH("3- Moderado",A10)))</formula>
    </cfRule>
    <cfRule type="containsText" dxfId="24" priority="114" operator="containsText" text="6- Moderado">
      <formula>NOT(ISERROR(SEARCH("6- Moderado",A10)))</formula>
    </cfRule>
    <cfRule type="containsText" dxfId="23" priority="115" operator="containsText" text="4- Moderado">
      <formula>NOT(ISERROR(SEARCH("4- Moderado",A10)))</formula>
    </cfRule>
    <cfRule type="containsText" dxfId="22" priority="116" operator="containsText" text="3- Bajo">
      <formula>NOT(ISERROR(SEARCH("3- Bajo",A10)))</formula>
    </cfRule>
    <cfRule type="containsText" dxfId="21" priority="117" operator="containsText" text="4- Bajo">
      <formula>NOT(ISERROR(SEARCH("4- Bajo",A10)))</formula>
    </cfRule>
    <cfRule type="containsText" dxfId="20" priority="118" operator="containsText" text="1- Bajo">
      <formula>NOT(ISERROR(SEARCH("1- Bajo",A10)))</formula>
    </cfRule>
  </conditionalFormatting>
  <conditionalFormatting sqref="C8:F8">
    <cfRule type="containsText" dxfId="19" priority="85" operator="containsText" text="3- Moderado">
      <formula>NOT(ISERROR(SEARCH("3- Moderado",C8)))</formula>
    </cfRule>
    <cfRule type="containsText" dxfId="18" priority="86" operator="containsText" text="6- Moderado">
      <formula>NOT(ISERROR(SEARCH("6- Moderado",C8)))</formula>
    </cfRule>
    <cfRule type="containsText" dxfId="17" priority="87" operator="containsText" text="4- Moderado">
      <formula>NOT(ISERROR(SEARCH("4- Moderado",C8)))</formula>
    </cfRule>
    <cfRule type="containsText" dxfId="16" priority="88" operator="containsText" text="3- Bajo">
      <formula>NOT(ISERROR(SEARCH("3- Bajo",C8)))</formula>
    </cfRule>
    <cfRule type="containsText" dxfId="15" priority="89" operator="containsText" text="4- Bajo">
      <formula>NOT(ISERROR(SEARCH("4- Bajo",C8)))</formula>
    </cfRule>
    <cfRule type="containsText" dxfId="14" priority="90" operator="containsText" text="1- Bajo">
      <formula>NOT(ISERROR(SEARCH("1- Bajo",C8)))</formula>
    </cfRule>
  </conditionalFormatting>
  <conditionalFormatting sqref="D10:D5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5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59">
    <cfRule type="containsText" dxfId="4" priority="9" operator="containsText" text="Moderado">
      <formula>NOT(ISERROR(SEARCH("Moderado",E10)))</formula>
    </cfRule>
  </conditionalFormatting>
  <conditionalFormatting sqref="F10:F59">
    <cfRule type="colorScale" priority="130">
      <colorScale>
        <cfvo type="min"/>
        <cfvo type="max"/>
        <color rgb="FFFF7128"/>
        <color rgb="FFFFEF9C"/>
      </colorScale>
    </cfRule>
  </conditionalFormatting>
  <conditionalFormatting sqref="F10:F5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5F9411350436649948C9301BB7B773A" ma:contentTypeVersion="14" ma:contentTypeDescription="Crear nuevo documento." ma:contentTypeScope="" ma:versionID="0f0407dd55e67d2fde98fe82454a1586">
  <xsd:schema xmlns:xsd="http://www.w3.org/2001/XMLSchema" xmlns:xs="http://www.w3.org/2001/XMLSchema" xmlns:p="http://schemas.microsoft.com/office/2006/metadata/properties" xmlns:ns2="a9f93a60-e2a8-46ec-8087-225dedb2d670" xmlns:ns3="f3d132cf-43cb-4a80-bed2-118836fadf90" targetNamespace="http://schemas.microsoft.com/office/2006/metadata/properties" ma:root="true" ma:fieldsID="c888dffbd9eb9b4ebcf20a6540f2a37c" ns2:_="" ns3:_="">
    <xsd:import namespace="a9f93a60-e2a8-46ec-8087-225dedb2d670"/>
    <xsd:import namespace="f3d132cf-43cb-4a80-bed2-118836fadf9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f93a60-e2a8-46ec-8087-225dedb2d6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3d132cf-43cb-4a80-bed2-118836fadf90"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3555d4a2-8289-44ef-8836-386eadfd4837}" ma:internalName="TaxCatchAll" ma:showField="CatchAllData" ma:web="f3d132cf-43cb-4a80-bed2-118836fadf90">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9f93a60-e2a8-46ec-8087-225dedb2d670">
      <Terms xmlns="http://schemas.microsoft.com/office/infopath/2007/PartnerControls"/>
    </lcf76f155ced4ddcb4097134ff3c332f>
    <TaxCatchAll xmlns="f3d132cf-43cb-4a80-bed2-118836fadf90" xsi:nil="true"/>
  </documentManagement>
</p:properties>
</file>

<file path=customXml/itemProps1.xml><?xml version="1.0" encoding="utf-8"?>
<ds:datastoreItem xmlns:ds="http://schemas.openxmlformats.org/officeDocument/2006/customXml" ds:itemID="{88C9E44D-194E-4C57-ACA6-3373A378AA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f93a60-e2a8-46ec-8087-225dedb2d670"/>
    <ds:schemaRef ds:uri="f3d132cf-43cb-4a80-bed2-118836fadf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E643CEF-83B6-45DC-AEF2-C50870D84779}">
  <ds:schemaRefs>
    <ds:schemaRef ds:uri="http://schemas.microsoft.com/sharepoint/v3/contenttype/forms"/>
  </ds:schemaRefs>
</ds:datastoreItem>
</file>

<file path=customXml/itemProps3.xml><?xml version="1.0" encoding="utf-8"?>
<ds:datastoreItem xmlns:ds="http://schemas.openxmlformats.org/officeDocument/2006/customXml" ds:itemID="{21235180-23A0-47C9-A022-948612EFF4E5}">
  <ds:schemaRefs>
    <ds:schemaRef ds:uri="http://schemas.microsoft.com/office/2006/metadata/properties"/>
    <ds:schemaRef ds:uri="http://schemas.microsoft.com/office/infopath/2007/PartnerControls"/>
    <ds:schemaRef ds:uri="a9f93a60-e2a8-46ec-8087-225dedb2d670"/>
    <ds:schemaRef ds:uri="f3d132cf-43cb-4a80-bed2-118836fadf9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vt:lpstr>
      <vt:lpstr>9- Matriz de Calor</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RAFAEL ENRIQUE LOPEZ RODRIGUEZ</cp:lastModifiedBy>
  <cp:revision/>
  <dcterms:created xsi:type="dcterms:W3CDTF">2021-04-16T16:11:31Z</dcterms:created>
  <dcterms:modified xsi:type="dcterms:W3CDTF">2024-04-18T19:02:47Z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0x01010095F9411350436649948C9301BB7B773A</vt:lpwstr>
  </property>
  <property fmtid="{D5CDD505-2E9C-101B-9397-08002B2CF9AE}" pid="3" name="MediaServiceImageTags">
    <vt:lpwstr/>
  </property>
</Properties>
</file>